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05\banco de dados\PROJETOS\00 EDUCAÇÃO\ESCOLA ANA PAULA DOS SANTOS E SANTOS\ORÇAMENTO\020226\"/>
    </mc:Choice>
  </mc:AlternateContent>
  <xr:revisionPtr revIDLastSave="0" documentId="13_ncr:1_{D3447A03-C21E-4793-B7E0-20334AD737F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Orçamento Sintético" sheetId="1" r:id="rId1"/>
    <sheet name="BDI - REFORMA" sheetId="2" r:id="rId2"/>
  </sheets>
  <externalReferences>
    <externalReference r:id="rId3"/>
    <externalReference r:id="rId4"/>
    <externalReference r:id="rId5"/>
  </externalReferences>
  <definedNames>
    <definedName name="_xlnm.Print_Area" localSheetId="1">'BDI - REFORMA'!$A$1:$J$45</definedName>
    <definedName name="_xlnm.Print_Area" localSheetId="0">'Orçamento Sintético'!$A$1:$J$672</definedName>
    <definedName name="BDI.Opcao" hidden="1">[1]DADOS!$C$18</definedName>
    <definedName name="BDI.TipoObra" hidden="1">[1]BDI!$A$138:$A$146</definedName>
    <definedName name="BDI_1.Título" localSheetId="1" hidden="1">'BDI - REFORMA'!$J$18</definedName>
    <definedName name="BDI_1.Título" hidden="1">'[2]BDI - OBRA'!$J$18</definedName>
    <definedName name="DESONERACAO" hidden="1">IF(OR(Import.Desoneracao="DESONERADO",Import.Desoneracao="SIM"),"SIM","NÃO")</definedName>
    <definedName name="Import.Apelido" hidden="1">[1]DADOS!$C$16</definedName>
    <definedName name="Import.BDI.Tipo1" localSheetId="1" hidden="1">'BDI - REFORMA'!$J$21</definedName>
    <definedName name="Import.BDI.Tipo1" hidden="1">'[2]BDI - OBRA'!$J$21</definedName>
    <definedName name="Import.CR" hidden="1">[1]DADOS!$C$7</definedName>
    <definedName name="Import.DataBase" hidden="1">OFFSET([1]DADOS!$D$19,0,-1)</definedName>
    <definedName name="Import.DescLote" hidden="1">[1]DADOS!$C$17</definedName>
    <definedName name="Import.Desoneracao" hidden="1">OFFSET([3]DADOS!$G$18,0,-1)</definedName>
    <definedName name="Import.Município" hidden="1">[1]DADOS!$C$6</definedName>
    <definedName name="Import.Proponente" hidden="1">[1]DADOS!$C$5</definedName>
    <definedName name="Import.RespOrçamento" hidden="1">[1]DADOS!$C$22:$C$24</definedName>
    <definedName name="Import.TransfereGOV" hidden="1">[1]DADOS!$C$8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1" i="2" l="1" a="1"/>
  <c r="B53" i="2" s="1"/>
  <c r="G36" i="2"/>
  <c r="A31" i="2"/>
  <c r="A29" i="2"/>
  <c r="E26" i="2"/>
  <c r="J21" i="2"/>
  <c r="J20" i="2"/>
  <c r="J23" i="2" s="1"/>
  <c r="L10" i="2"/>
  <c r="K10" i="2" s="1"/>
  <c r="L7" i="2"/>
  <c r="K7" i="2" s="1"/>
  <c r="B51" i="2" l="1"/>
  <c r="J22" i="2"/>
  <c r="B52" i="2"/>
</calcChain>
</file>

<file path=xl/sharedStrings.xml><?xml version="1.0" encoding="utf-8"?>
<sst xmlns="http://schemas.openxmlformats.org/spreadsheetml/2006/main" count="3307" uniqueCount="1558">
  <si>
    <t>Obra</t>
  </si>
  <si>
    <t>Bancos</t>
  </si>
  <si>
    <t>B.D.I.</t>
  </si>
  <si>
    <t>Encargos Sociais</t>
  </si>
  <si>
    <t>REFORMA E AMPLIAÇÃO DA ESCOLA EMEF ANA PAULA DOS SANTOS E SANTOS</t>
  </si>
  <si>
    <t xml:space="preserve">SINAPI - 09/2025 - Pará
SBC - 10/2025 - Pará
ORSE - 08/2025 - Sergipe
SEDOP - 10/2025 - Pará
</t>
  </si>
  <si>
    <t>20,47%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</si>
  <si>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</si>
  <si>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</si>
  <si>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</si>
  <si>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</si>
  <si>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</si>
  <si>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</si>
  <si>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</si>
  <si>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</si>
  <si>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</si>
  <si>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</si>
  <si>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</si>
  <si>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</si>
  <si>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</si>
  <si>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</si>
  <si>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</si>
  <si>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</si>
  <si>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</si>
  <si>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011340 </t>
  </si>
  <si>
    <t>SEDOP</t>
  </si>
  <si>
    <t>Placa de obra em lona com plotagem de gráfica</t>
  </si>
  <si>
    <t>m²</t>
  </si>
  <si>
    <t xml:space="preserve"> 1.2 </t>
  </si>
  <si>
    <t xml:space="preserve"> 99059 </t>
  </si>
  <si>
    <t>SINAPI</t>
  </si>
  <si>
    <t>LOCAÇÃO CONVENCIONAL DE OBRA, UTILIZANDO GABARITO DE TÁBUAS CORRIDAS PONTALETADAS A CADA 2,00M - 2 UTILIZAÇÕES. AF_03/2024</t>
  </si>
  <si>
    <t>M</t>
  </si>
  <si>
    <t xml:space="preserve"> 1.3 </t>
  </si>
  <si>
    <t xml:space="preserve"> 010000 </t>
  </si>
  <si>
    <t>Licenças e taxas da obra (acima de 500m2)</t>
  </si>
  <si>
    <t>cj</t>
  </si>
  <si>
    <t xml:space="preserve"> 2 </t>
  </si>
  <si>
    <t>ADMINISTRAÇÃO LOCAL</t>
  </si>
  <si>
    <t xml:space="preserve"> 2.1 </t>
  </si>
  <si>
    <t xml:space="preserve"> 90777 </t>
  </si>
  <si>
    <t>ENGENHEIRO CIVIL DE OBRA JUNIOR COM ENCARGOS COMPLEMENTARES</t>
  </si>
  <si>
    <t>H</t>
  </si>
  <si>
    <t xml:space="preserve"> 2.2 </t>
  </si>
  <si>
    <t xml:space="preserve"> 90780 </t>
  </si>
  <si>
    <t>MESTRE DE OBRAS COM ENCARGOS COMPLEMENTARES</t>
  </si>
  <si>
    <t xml:space="preserve"> 3 </t>
  </si>
  <si>
    <t>DEMOLIÇÕES E RETIRADAS</t>
  </si>
  <si>
    <t xml:space="preserve"> 3.1 </t>
  </si>
  <si>
    <t xml:space="preserve"> 100328 </t>
  </si>
  <si>
    <t>RETIRADA E RECOLOCAÇÃO DE TELHA CERÂMICA DE ENCAIXE, COM ATÉ DUAS ÁGUAS, INCLUSO IÇAMENTO. AF_07/2019</t>
  </si>
  <si>
    <t xml:space="preserve"> 3.2 </t>
  </si>
  <si>
    <t xml:space="preserve"> 97647 </t>
  </si>
  <si>
    <t>REMOÇÃO DE TELHAS DE FIBROCIMENTO METÁLICA E CERÂMICA, DE FORMA MANUAL, SEM REAPROVEITAMENTO. AF_09/2023</t>
  </si>
  <si>
    <t xml:space="preserve"> 3.3 </t>
  </si>
  <si>
    <t xml:space="preserve"> 97650 </t>
  </si>
  <si>
    <t>REMOÇÃO DE TRAMA DE MADEIRA PARA COBERTURA, DE FORMA MANUAL, SEM REAPROVEITAMENTO. AF_09/2023</t>
  </si>
  <si>
    <t xml:space="preserve"> 3.4 </t>
  </si>
  <si>
    <t xml:space="preserve"> 97622 </t>
  </si>
  <si>
    <t>DEMOLIÇÃO DE ALVENARIA DE BLOCO FURADO, DE FORMA MANUAL, SEM REAPROVEITAMENTO. AF_09/2023</t>
  </si>
  <si>
    <t>m³</t>
  </si>
  <si>
    <t xml:space="preserve"> 3.5 </t>
  </si>
  <si>
    <t xml:space="preserve"> 021534 </t>
  </si>
  <si>
    <t>Retirada de forro em PVC, incl. barroteamento</t>
  </si>
  <si>
    <t xml:space="preserve"> 3.6 </t>
  </si>
  <si>
    <t xml:space="preserve"> 97644 </t>
  </si>
  <si>
    <t>REMOÇÃO DE PORTAS, DE FORMA MANUAL, SEM REAPROVEITAMENTO. AF_09/2023</t>
  </si>
  <si>
    <t xml:space="preserve"> 3.7 </t>
  </si>
  <si>
    <t xml:space="preserve"> 020014 </t>
  </si>
  <si>
    <t>Retirada de esquadria sem aproveitamento</t>
  </si>
  <si>
    <t xml:space="preserve"> 3.8 </t>
  </si>
  <si>
    <t xml:space="preserve"> 97633 </t>
  </si>
  <si>
    <t>DEMOLIÇÃO DE REVESTIMENTO CERÂMICO, DE FORMA MANUAL, SEM REAPROVEITAMENTO. AF_09/2023</t>
  </si>
  <si>
    <t xml:space="preserve"> 3.9 </t>
  </si>
  <si>
    <t xml:space="preserve"> 020628 </t>
  </si>
  <si>
    <t>Retirada de piso cimentado</t>
  </si>
  <si>
    <t xml:space="preserve"> 3.10 </t>
  </si>
  <si>
    <t xml:space="preserve"> 3262 </t>
  </si>
  <si>
    <t>ORSE</t>
  </si>
  <si>
    <t>Remoção de lavatório</t>
  </si>
  <si>
    <t>un</t>
  </si>
  <si>
    <t xml:space="preserve"> 3.11 </t>
  </si>
  <si>
    <t xml:space="preserve"> 2095 </t>
  </si>
  <si>
    <t>Remoção de vaso sanitário</t>
  </si>
  <si>
    <t xml:space="preserve"> 4 </t>
  </si>
  <si>
    <t>MOVIMENTAÇÃO DE TERRA</t>
  </si>
  <si>
    <t xml:space="preserve"> 4.1 </t>
  </si>
  <si>
    <t xml:space="preserve"> 93358 </t>
  </si>
  <si>
    <t>ESCAVAÇÃO MANUAL DE VALA. AF_09/2024</t>
  </si>
  <si>
    <t xml:space="preserve"> 4.2 </t>
  </si>
  <si>
    <t xml:space="preserve"> 94342 </t>
  </si>
  <si>
    <t>ATERRO MANUAL DE VALAS COM AREIA PARA ATERRO. AF_08/2023</t>
  </si>
  <si>
    <t xml:space="preserve"> 5 </t>
  </si>
  <si>
    <t>OBRA GROSSA</t>
  </si>
  <si>
    <t xml:space="preserve"> 5.1 </t>
  </si>
  <si>
    <t>ESTRUTURA</t>
  </si>
  <si>
    <t xml:space="preserve"> 5.1.1 </t>
  </si>
  <si>
    <t>FUNDAÇÃO</t>
  </si>
  <si>
    <t xml:space="preserve"> 5.1.1.1 </t>
  </si>
  <si>
    <t xml:space="preserve"> 94965 </t>
  </si>
  <si>
    <t>CONCRETO FCK = 25MPA, TRAÇO 1:2,3:2,7 (EM MASSA SECA DE CIMENTO/ AREIA MÉDIA/ BRITA 1) - PREPARO MECÂNICO COM BETONEIRA 400 L. AF_05/2021</t>
  </si>
  <si>
    <t xml:space="preserve"> 5.1.1.2 </t>
  </si>
  <si>
    <t xml:space="preserve"> 103670 </t>
  </si>
  <si>
    <t>LANÇAMENTO COM USO DE BALDES, ADENSAMENTO E ACABAMENTO DE CONCRETO EM ESTRUTURAS. AF_02/2022</t>
  </si>
  <si>
    <t xml:space="preserve"> 5.1.1.3 </t>
  </si>
  <si>
    <t xml:space="preserve"> 96529 </t>
  </si>
  <si>
    <t>FABRICAÇÃO, MONTAGEM E DESMONTAGEM DE FÔRMA PARA SAPATA, EM MADEIRA SERRADA, E=25 MM, 1 UTILIZAÇÃO. AF_01/2024</t>
  </si>
  <si>
    <t xml:space="preserve"> 5.1.1.4 </t>
  </si>
  <si>
    <t xml:space="preserve"> 104918 </t>
  </si>
  <si>
    <t>ARMAÇÃO DE SAPATA ISOLADA, VIGA BALDRAME E SAPATA CORRIDA UTILIZANDO AÇO CA-50 DE 8 MM - MONTAGEM. AF_01/2024</t>
  </si>
  <si>
    <t>KG</t>
  </si>
  <si>
    <t xml:space="preserve"> 5.1.1.5 </t>
  </si>
  <si>
    <t xml:space="preserve"> 104919 </t>
  </si>
  <si>
    <t>ARMAÇÃO DE SAPATA ISOLADA, VIGA BALDRAME E SAPATA CORRIDA UTILIZANDO AÇO CA-50 DE 10 MM - MONTAGEM. AF_01/2024</t>
  </si>
  <si>
    <t xml:space="preserve"> 5.1.1.6 </t>
  </si>
  <si>
    <t xml:space="preserve"> 104920 </t>
  </si>
  <si>
    <t>ARMAÇÃO DE BLOCO, SAPATA ISOLADA, VIGA BALDRAME E SAPATA CORRIDA UTILIZANDO AÇO CA-50 DE 12,5 MM - MONTAGEM. AF_01/2024</t>
  </si>
  <si>
    <t xml:space="preserve"> 5.1.1.7 </t>
  </si>
  <si>
    <t xml:space="preserve"> 104916 </t>
  </si>
  <si>
    <t>ARMAÇÃO DE SAPATA ISOLADA, VIGA BALDRAME E SAPATA CORRIDA UTILIZANDO AÇO CA-60 DE 5 MM - MONTAGEM. AF_01/2024</t>
  </si>
  <si>
    <t xml:space="preserve"> 5.1.1.8 </t>
  </si>
  <si>
    <t xml:space="preserve"> 040257 </t>
  </si>
  <si>
    <t>Lastro de concreto magro c/ seixo</t>
  </si>
  <si>
    <t xml:space="preserve"> 5.1.2 </t>
  </si>
  <si>
    <t>VIGAS BALDRAME</t>
  </si>
  <si>
    <t xml:space="preserve"> 5.1.2.1 </t>
  </si>
  <si>
    <t xml:space="preserve"> 5.1.2.2 </t>
  </si>
  <si>
    <t xml:space="preserve"> 5.1.2.3 </t>
  </si>
  <si>
    <t xml:space="preserve"> 050035 </t>
  </si>
  <si>
    <t>Formas para concreto em chapa de madeira compensada resinada e=15mm(REAP 2x) - incl. desforma</t>
  </si>
  <si>
    <t xml:space="preserve"> 5.1.2.4 </t>
  </si>
  <si>
    <t xml:space="preserve"> 104917 </t>
  </si>
  <si>
    <t>ARMAÇÃO DE SAPATA ISOLADA, VIGA BALDRAME E SAPATA CORRIDA UTILIZANDO AÇO CA-50 DE 6,3 MM - MONTAGEM. AF_01/2024</t>
  </si>
  <si>
    <t xml:space="preserve"> 5.1.2.5 </t>
  </si>
  <si>
    <t xml:space="preserve"> 5.1.2.6 </t>
  </si>
  <si>
    <t xml:space="preserve"> 5.1.2.7 </t>
  </si>
  <si>
    <t xml:space="preserve"> 5.1.2.8 </t>
  </si>
  <si>
    <t xml:space="preserve"> 5.1.3 </t>
  </si>
  <si>
    <t>PILARES</t>
  </si>
  <si>
    <t xml:space="preserve"> 5.1.3.1 </t>
  </si>
  <si>
    <t xml:space="preserve"> 5.1.3.2 </t>
  </si>
  <si>
    <t xml:space="preserve"> 5.1.3.3 </t>
  </si>
  <si>
    <t xml:space="preserve"> 5.1.3.4 </t>
  </si>
  <si>
    <t xml:space="preserve"> 92762 </t>
  </si>
  <si>
    <t>ARMAÇÃO DE PILAR OU VIGA DE ESTRUTURA CONVENCIONAL DE CONCRETO ARMADO UTILIZANDO AÇO CA-50 DE 10,0 MM - MONTAGEM. AF_06/2022</t>
  </si>
  <si>
    <t xml:space="preserve"> 5.1.3.5 </t>
  </si>
  <si>
    <t xml:space="preserve"> 92763 </t>
  </si>
  <si>
    <t>ARMAÇÃO DE PILAR OU VIGA DE ESTRUTURA CONVENCIONAL DE CONCRETO ARMADO UTILIZANDO AÇO CA-50 DE 12,5 MM - MONTAGEM. AF_06/2022</t>
  </si>
  <si>
    <t xml:space="preserve"> 5.1.3.6 </t>
  </si>
  <si>
    <t xml:space="preserve"> 92759 </t>
  </si>
  <si>
    <t>ARMAÇÃO DE PILAR OU VIGA DE ESTRUTURA CONVENCIONAL DE CONCRETO ARMADO UTILIZANDO AÇO CA-60 DE 5,0 MM - MONTAGEM. AF_06/2022</t>
  </si>
  <si>
    <t xml:space="preserve"> 5.1.4 </t>
  </si>
  <si>
    <t>VIGAS</t>
  </si>
  <si>
    <t xml:space="preserve"> 5.1.4.1 </t>
  </si>
  <si>
    <t xml:space="preserve"> 5.1.4.2 </t>
  </si>
  <si>
    <t xml:space="preserve"> 5.1.4.3 </t>
  </si>
  <si>
    <t xml:space="preserve"> 5.1.4.4 </t>
  </si>
  <si>
    <t xml:space="preserve"> 92760 </t>
  </si>
  <si>
    <t>ARMAÇÃO DE PILAR OU VIGA DE ESTRUTURA CONVENCIONAL DE CONCRETO ARMADO UTILIZANDO AÇO CA-50 DE 6,3 MM - MONTAGEM. AF_06/2022</t>
  </si>
  <si>
    <t xml:space="preserve"> 5.1.4.5 </t>
  </si>
  <si>
    <t xml:space="preserve"> 92761 </t>
  </si>
  <si>
    <t>ARMAÇÃO DE PILAR OU VIGA DE ESTRUTURA CONVENCIONAL DE CONCRETO ARMADO UTILIZANDO AÇO CA-50 DE 8,0 MM - MONTAGEM. AF_06/2022</t>
  </si>
  <si>
    <t xml:space="preserve"> 5.1.4.6 </t>
  </si>
  <si>
    <t xml:space="preserve"> 5.1.4.7 </t>
  </si>
  <si>
    <t xml:space="preserve"> 5.1.4.8 </t>
  </si>
  <si>
    <t xml:space="preserve"> 5.2 </t>
  </si>
  <si>
    <t>ALVENARIAS E VEDAÇÕES</t>
  </si>
  <si>
    <t xml:space="preserve"> 5.2.1 </t>
  </si>
  <si>
    <t xml:space="preserve"> 103333 </t>
  </si>
  <si>
    <t>ALVENARIA DE VEDAÇÃO DE BLOCOS CERÂMICOS FURADOS NA HORIZONTAL DE 9X14X19 CM (ESPESSURA 9 CM) E ARGAMASSA DE ASSENTAMENTO COM PREPARO MANUAL. AF_12/2021</t>
  </si>
  <si>
    <t xml:space="preserve"> 5.2.2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</si>
  <si>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</si>
  <si>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</si>
  <si>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5.2.3 </t>
  </si>
  <si>
    <t xml:space="preserve"> 87781 </t>
  </si>
  <si>
    <t>EMBOÇO OU MASSA ÚNICA EM ARGAMASSA TRAÇO 1:2:8, PREPARO MANUAL, APLICADA MANUALMENTE EM PANOS DE FACHADA COM PRESENÇA DE VÃOS, ESPESSURA DE 35 MM. AF_08/2022</t>
  </si>
  <si>
    <t xml:space="preserve"> 5.2.4 </t>
  </si>
  <si>
    <t xml:space="preserve"> 110763 </t>
  </si>
  <si>
    <t>Reboco com argamassa 1:6:Adit. Plast.</t>
  </si>
  <si>
    <t xml:space="preserve"> 5.2.5 </t>
  </si>
  <si>
    <t xml:space="preserve"> 105024 </t>
  </si>
  <si>
    <t>VERGA MOLDADA IN LOCO EM CONCRETO, ESPESSURA DE *10* CM. AF_03/2024</t>
  </si>
  <si>
    <t xml:space="preserve"> 5.2.6 </t>
  </si>
  <si>
    <t xml:space="preserve"> 105030 </t>
  </si>
  <si>
    <t>CONTRAVERGA MOLDADA IN LOCO EM CONCRETO, ESPESSURA DE *10* CM. AF_03/2024</t>
  </si>
  <si>
    <t xml:space="preserve"> 5.2.7 </t>
  </si>
  <si>
    <t xml:space="preserve"> 101965 </t>
  </si>
  <si>
    <t>PEITORIL LINEAR EM GRANITO OU MÁRMORE, L = 15CM, ASSENTADO COM ARGAMASSA 1:6 COM ADITIVO. AF_11/2020</t>
  </si>
  <si>
    <t xml:space="preserve"> 5.2.8 </t>
  </si>
  <si>
    <t xml:space="preserve"> 060043 </t>
  </si>
  <si>
    <t>Cobogó de cimento 20x20x10cm</t>
  </si>
  <si>
    <t xml:space="preserve"> 5.3 </t>
  </si>
  <si>
    <t>PISO</t>
  </si>
  <si>
    <t xml:space="preserve"> 5.3.1 </t>
  </si>
  <si>
    <t xml:space="preserve"> 5.3.2 </t>
  </si>
  <si>
    <t xml:space="preserve"> 98555 </t>
  </si>
  <si>
    <t>IMPERMEABILIZAÇÃO DE SUPERFÍCIE COM ARGAMASSA POLIMÉRICA / MEMBRANA ACRÍLICA, 3 DEMÃOS. AF_09/2023</t>
  </si>
  <si>
    <t xml:space="preserve"> 5.3.3 </t>
  </si>
  <si>
    <t xml:space="preserve"> 87372 </t>
  </si>
  <si>
    <t>ARGAMASSA TRAÇO 1:3 (EM VOLUME DE CIMENTO E AREIA MÉDIA ÚMIDA) PARA CONTRAPISO, PREPARO MANUAL. AF_08/2019</t>
  </si>
  <si>
    <t xml:space="preserve"> 5.4 </t>
  </si>
  <si>
    <t>COBERTURA</t>
  </si>
  <si>
    <t xml:space="preserve"> 5.4.1 </t>
  </si>
  <si>
    <t xml:space="preserve"> 92541 </t>
  </si>
  <si>
    <t>TRAMA DE MADEIRA COMPOSTA POR RIPAS, CAIBROS E TERÇAS PARA TELHADOS DE ATÉ 2 ÁGUAS PARA TELHA CERÂMICA CAPA-CANAL, INCLUSO TRANSPORTE VERTICAL. AF_07/2019</t>
  </si>
  <si>
    <t xml:space="preserve"> 5.4.2 </t>
  </si>
  <si>
    <t xml:space="preserve"> 94445 </t>
  </si>
  <si>
    <t>TELHAMENTO COM TELHA CERÂMICA CAPA-CANAL, TIPO PLAN, COM ATÉ 2 ÁGUAS, INCLUSO TRANSPORTE VERTICAL. AF_07/2019</t>
  </si>
  <si>
    <t xml:space="preserve"> 5.4.3 </t>
  </si>
  <si>
    <t xml:space="preserve"> 020842 </t>
  </si>
  <si>
    <t>Retirada de calha em chapa galvanizada</t>
  </si>
  <si>
    <t>m</t>
  </si>
  <si>
    <t xml:space="preserve"> 5.4.4 </t>
  </si>
  <si>
    <t xml:space="preserve"> 070277 </t>
  </si>
  <si>
    <t>Calha em chapa galvanizada</t>
  </si>
  <si>
    <t xml:space="preserve"> 5.4.5 </t>
  </si>
  <si>
    <t xml:space="preserve"> 071360 </t>
  </si>
  <si>
    <t>Estrutura metálica p/ cobertura - (Incl. pintura anti-corrosiva)</t>
  </si>
  <si>
    <t>kg</t>
  </si>
  <si>
    <t xml:space="preserve"> 5.4.6 </t>
  </si>
  <si>
    <t xml:space="preserve"> 94216 </t>
  </si>
  <si>
    <t>TELHAMENTO COM TELHA METÁLICA TERMOACÚSTICA E = 30 MM, COM ATÉ 2 ÁGUAS, INCLUSO IÇAMENTO. AF_07/2019</t>
  </si>
  <si>
    <t xml:space="preserve"> 5.4.7 </t>
  </si>
  <si>
    <t xml:space="preserve"> 13059 </t>
  </si>
  <si>
    <t>Passarinheira polipropileno universal para proteção de telhado</t>
  </si>
  <si>
    <t xml:space="preserve"> 6 </t>
  </si>
  <si>
    <t>ACABAMENTOS</t>
  </si>
  <si>
    <t xml:space="preserve"> 6.1 </t>
  </si>
  <si>
    <t>PISOS</t>
  </si>
  <si>
    <t xml:space="preserve"> 6.1.1 </t>
  </si>
  <si>
    <t xml:space="preserve"> 110644 </t>
  </si>
  <si>
    <t>Revestimento Cerâmico Padrão Médio - incl. rejuntamento</t>
  </si>
  <si>
    <t xml:space="preserve"> 6.1.2 </t>
  </si>
  <si>
    <t xml:space="preserve"> 130626 </t>
  </si>
  <si>
    <t>Piso de alta resistência e=8mm c/ resina incl. camada regularizadora</t>
  </si>
  <si>
    <t xml:space="preserve"> 6.1.3 </t>
  </si>
  <si>
    <t xml:space="preserve"> 98679 </t>
  </si>
  <si>
    <t>PISO CIMENTADO, TRAÇO 1:3 (CIMENTO E AREIA), ACABAMENTO LISO, ESPESSURA 2,0 CM, PREPARO MECÂNICO DA ARGAMASSA. AF_09/2020</t>
  </si>
  <si>
    <t xml:space="preserve"> 6.1.4 </t>
  </si>
  <si>
    <t xml:space="preserve"> 130122 </t>
  </si>
  <si>
    <t>Piso vinílico - assente na cola</t>
  </si>
  <si>
    <t xml:space="preserve"> 6.1.5 </t>
  </si>
  <si>
    <t xml:space="preserve"> 170652 </t>
  </si>
  <si>
    <t>SBC</t>
  </si>
  <si>
    <t>CALCADA EM PISO INTERTRAVADO 8cm</t>
  </si>
  <si>
    <t xml:space="preserve"> 6.2 </t>
  </si>
  <si>
    <t>PAREDES</t>
  </si>
  <si>
    <t xml:space="preserve"> 6.2.1 </t>
  </si>
  <si>
    <t xml:space="preserve"> 88497 </t>
  </si>
  <si>
    <t>EMASSAMENTO COM MASSA LÁTEX, APLICAÇÃO EM PAREDE, DUAS DEMÃOS, LIXAMENTO MANUAL. AF_04/2023</t>
  </si>
  <si>
    <t xml:space="preserve"> 6.2.2 </t>
  </si>
  <si>
    <t xml:space="preserve"> 88485 </t>
  </si>
  <si>
    <t>FUNDO SELADOR ACRÍLICO, APLICAÇÃO MANUAL EM PAREDE, UMA DEMÃO. AF_04/2023</t>
  </si>
  <si>
    <t xml:space="preserve"> 6.2.3 </t>
  </si>
  <si>
    <t xml:space="preserve"> 88489 </t>
  </si>
  <si>
    <t>PINTURA LÁTEX ACRÍLICA PREMIUM, APLICAÇÃO MANUAL EM PAREDES, DUAS DEMÃOS. AF_04/2023</t>
  </si>
  <si>
    <t xml:space="preserve"> 6.2.4 </t>
  </si>
  <si>
    <t xml:space="preserve"> 6.3 </t>
  </si>
  <si>
    <t>TETO</t>
  </si>
  <si>
    <t xml:space="preserve"> 6.3.1 </t>
  </si>
  <si>
    <t xml:space="preserve"> 141336 </t>
  </si>
  <si>
    <t>Forro em lambri de PVC</t>
  </si>
  <si>
    <t xml:space="preserve"> 6.3.2 </t>
  </si>
  <si>
    <t xml:space="preserve"> 141369 </t>
  </si>
  <si>
    <t>Forro em gesso acustico (c/lã de vidro)</t>
  </si>
  <si>
    <t xml:space="preserve"> 6.3.3 </t>
  </si>
  <si>
    <t xml:space="preserve"> 88494 </t>
  </si>
  <si>
    <t>EMASSAMENTO COM MASSA LÁTEX, APLICAÇÃO EM TETO, UMA DEMÃO, LIXAMENTO MANUAL. AF_04/2023</t>
  </si>
  <si>
    <t xml:space="preserve"> 6.3.4 </t>
  </si>
  <si>
    <t xml:space="preserve"> 88488 </t>
  </si>
  <si>
    <t>PINTURA LÁTEX ACRÍLICA PREMIUM, APLICAÇÃO MANUAL EM TETO, DUAS DEMÃOS. AF_04/2023</t>
  </si>
  <si>
    <t xml:space="preserve"> 7 </t>
  </si>
  <si>
    <t>ESQUADRIAS, SOLEIRAS E GRANITOS</t>
  </si>
  <si>
    <t xml:space="preserve"> 7.1 </t>
  </si>
  <si>
    <t>PORTAS</t>
  </si>
  <si>
    <t xml:space="preserve"> 7.1.1 </t>
  </si>
  <si>
    <t xml:space="preserve"> 91341 </t>
  </si>
  <si>
    <t>PORTA EM ALUMÍNIO DE ABRIR TIPO VENEZIANA COM GUARNIÇÃO, FIXAÇÃO COM PARAFUSOS - FORNECIMENTO E INSTALAÇÃO. AF_12/2019</t>
  </si>
  <si>
    <t xml:space="preserve"> 7.1.2 </t>
  </si>
  <si>
    <t xml:space="preserve"> 13096 </t>
  </si>
  <si>
    <t>Porta em vidro temperado 10mm, incolor, inclusive ferragens de fixação e instalação, exclusive puxador - Rev 01_10/2021</t>
  </si>
  <si>
    <t xml:space="preserve"> 7.1.3 </t>
  </si>
  <si>
    <t xml:space="preserve"> 1012700 </t>
  </si>
  <si>
    <t>Puxador em alumínio - 30cm</t>
  </si>
  <si>
    <t xml:space="preserve"> 7.1.4 </t>
  </si>
  <si>
    <t xml:space="preserve"> 90841 </t>
  </si>
  <si>
    <t>KIT DE PORTA DE MADEIRA PARA PINTURA, SEMI-OCA (LEVE OU MÉDIA), PADRÃO MÉDIO, 60X210CM, ESPESSURA DE 3,5CM, ITENS INCLUSOS: DOBRADIÇAS, MONTAGEM E INSTALAÇÃO DO BATENTE, FECHADURA COM EXECUÇÃO DO FURO - FORNECIMENTO E INSTALAÇÃO. AF_12/2019</t>
  </si>
  <si>
    <t>UN</t>
  </si>
  <si>
    <t xml:space="preserve"> 7.1.5 </t>
  </si>
  <si>
    <t xml:space="preserve"> 90842 </t>
  </si>
  <si>
    <t>KIT DE PORTA DE MADEIRA PARA PINTURA, SEMI-OCA (LEVE OU MÉDIA), PADRÃO MÉDIO, 70X210CM, ESPESSURA DE 3,5CM, ITENS INCLUSOS: DOBRADIÇAS, MONTAGEM E INSTALAÇÃO DO BATENTE, FECHADURA COM EXECUÇÃO DO FURO - FORNECIMENTO E INSTALAÇÃO. AF_12/2019</t>
  </si>
  <si>
    <t xml:space="preserve"> 7.1.6 </t>
  </si>
  <si>
    <t xml:space="preserve"> 8029 </t>
  </si>
  <si>
    <t>Porta em madeira lei (Ipê), lisa, semi-ôca, 80 x 210cm, com visor de vidro 6mm (60x40cm), inclusive batentes e ferragens</t>
  </si>
  <si>
    <t xml:space="preserve"> 7.1.7 </t>
  </si>
  <si>
    <t xml:space="preserve"> 100690 </t>
  </si>
  <si>
    <t>KIT DE PORTA DE MADEIRA FRISADA, SEMI-OCA (LEVE OU MÉDIA), PADRÃO POPULAR, 80X210CM, ESPESSURA DE 3,5CM, ITENS INCLUSOS: DOBRADIÇAS, MONTAGEM E INSTALAÇÃO DE BATENTE, FECHADURA COM EXECUÇÃO DO FURO - FORNECIMENTO E INSTALAÇÃO. AF_12/2019</t>
  </si>
  <si>
    <t xml:space="preserve"> 7.1.8 </t>
  </si>
  <si>
    <t xml:space="preserve"> 8030 </t>
  </si>
  <si>
    <t>Porta em madeira lei (Ipê), lisa, semi-ôca, 90 x 210cm,com visor de vidro 6mm(50x60cm), inclusive batentes e ferragens</t>
  </si>
  <si>
    <t xml:space="preserve"> 7.1.9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</si>
  <si>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</si>
  <si>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</si>
  <si>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7.1.10 </t>
  </si>
  <si>
    <t xml:space="preserve"> 12940 </t>
  </si>
  <si>
    <t>Porta acústica em madeira 0,90 x 2,10, espessura 60mm com visor de 25 x25 cm</t>
  </si>
  <si>
    <t xml:space="preserve"> 7.1.11 </t>
  </si>
  <si>
    <t xml:space="preserve"> 13079 </t>
  </si>
  <si>
    <t>Porta em madeira lei (Ipê), lisa, semi-ôca, 100 x 210cm, com visor de policarbonato 9,5mm (170x20cm), inclusive batentes e ferragens</t>
  </si>
  <si>
    <t xml:space="preserve"> 7.1.12 </t>
  </si>
  <si>
    <t xml:space="preserve"> 090400 </t>
  </si>
  <si>
    <t>Grade de ferro 5/8" (incl. pint. anti-corrosiva)</t>
  </si>
  <si>
    <t xml:space="preserve"> 7.1.13 </t>
  </si>
  <si>
    <t xml:space="preserve"> 091500 </t>
  </si>
  <si>
    <t>Portão em grade c/ chapa de ferro 3/16" - incl. ferragens e pinturaantiferruginosa</t>
  </si>
  <si>
    <t xml:space="preserve"> 7.1.14 </t>
  </si>
  <si>
    <t xml:space="preserve"> 1857 </t>
  </si>
  <si>
    <t>Porta em aço, em chapa galvanizada nº24, raiada, de enrolar</t>
  </si>
  <si>
    <t xml:space="preserve"> 7.1.15 </t>
  </si>
  <si>
    <t xml:space="preserve"> 13135 </t>
  </si>
  <si>
    <t>Portão em chapa de ferro n.º 18(1,25mm), de correr, quadro em tubo de ferro galvanizado/inter horizontal de 2", inclusive trancas/ferrolho - Rev 01</t>
  </si>
  <si>
    <t xml:space="preserve"> 7.2 </t>
  </si>
  <si>
    <t>JANELAS</t>
  </si>
  <si>
    <t xml:space="preserve"> 7.2.1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</si>
  <si>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</si>
  <si>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</si>
  <si>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7.2.2 </t>
  </si>
  <si>
    <t xml:space="preserve"> 94573 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</si>
  <si>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</si>
  <si>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 xml:space="preserve"> 7.2.3 </t>
  </si>
  <si>
    <t xml:space="preserve"> 112779 </t>
  </si>
  <si>
    <t>JANELA ACUSTICA DE CORRER EM ALUMINIO COM VIDRO COMPLETA</t>
  </si>
  <si>
    <t xml:space="preserve"> 7.2.4 </t>
  </si>
  <si>
    <t xml:space="preserve"> 091509 </t>
  </si>
  <si>
    <t>Painel fixo em vidro temperado de 6mm</t>
  </si>
  <si>
    <t xml:space="preserve"> 7.3 </t>
  </si>
  <si>
    <t>SOLEIRAS E GRANITOS</t>
  </si>
  <si>
    <t xml:space="preserve"> 7.3.1 </t>
  </si>
  <si>
    <t xml:space="preserve"> 98689 </t>
  </si>
  <si>
    <t>SOLEIRA EM GRANITO, LARGURA 15 CM, ESPESSURA 2,0 CM. AF_09/2020</t>
  </si>
  <si>
    <t xml:space="preserve"> 7.3.2 </t>
  </si>
  <si>
    <t xml:space="preserve"> 11150 </t>
  </si>
  <si>
    <t>Bancada em granito verde ubatuba, e = 2cm</t>
  </si>
  <si>
    <t xml:space="preserve"> 7.3.3 </t>
  </si>
  <si>
    <t xml:space="preserve"> 110653 </t>
  </si>
  <si>
    <t>Granito e=2cm</t>
  </si>
  <si>
    <t xml:space="preserve"> 8 </t>
  </si>
  <si>
    <t>LOUÇAS, METAIS E ACESSÓRIOS</t>
  </si>
  <si>
    <t xml:space="preserve"> 8.1 </t>
  </si>
  <si>
    <t xml:space="preserve"> 95469 </t>
  </si>
  <si>
    <t>VASO SANITARIO SIFONADO CONVENCIONAL COM LOUÇA BRANCA - FORNECIMENTO E INSTALAÇÃO. AF_01/2020</t>
  </si>
  <si>
    <t xml:space="preserve"> 8.2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</si>
  <si>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</si>
  <si>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</si>
  <si>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8.3 </t>
  </si>
  <si>
    <t xml:space="preserve"> 2066 </t>
  </si>
  <si>
    <t>Assento plastico, universal, branco, para vaso sanitario, tipo convencional.</t>
  </si>
  <si>
    <t xml:space="preserve"> 8.4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</si>
  <si>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</si>
  <si>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</si>
  <si>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8.5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</si>
  <si>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</si>
  <si>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</si>
  <si>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8.6 </t>
  </si>
  <si>
    <t xml:space="preserve"> 86906 </t>
  </si>
  <si>
    <t>TORNEIRA CROMADA DE MESA, 1/2" OU 3/4", PARA LAVATÓRIO, PADRÃO POPULAR - FORNECIMENTO E INSTALAÇÃO. AF_01/2020</t>
  </si>
  <si>
    <t xml:space="preserve"> 8.7 </t>
  </si>
  <si>
    <t xml:space="preserve"> 190716 </t>
  </si>
  <si>
    <t>Barra em aço inox (PCD)</t>
  </si>
  <si>
    <t xml:space="preserve"> 8.8 </t>
  </si>
  <si>
    <t xml:space="preserve"> 95545 </t>
  </si>
  <si>
    <t>SABONETEIRA DE PAREDE EM METAL CROMADO, INCLUSO FIXAÇÃO. AF_01/2020</t>
  </si>
  <si>
    <t xml:space="preserve"> 8.9 </t>
  </si>
  <si>
    <t xml:space="preserve"> 95544 </t>
  </si>
  <si>
    <t>PAPELEIRA DE PAREDE EM METAL CROMADO SEM TAMPA, INCLUSO FIXAÇÃO. AF_01/2020</t>
  </si>
  <si>
    <t xml:space="preserve"> 8.10 </t>
  </si>
  <si>
    <t xml:space="preserve"> 190304 </t>
  </si>
  <si>
    <t>Lavatório de louça s/ coluna (incl. torn.sifão e válvula )-PCD</t>
  </si>
  <si>
    <t xml:space="preserve"> 8.11 </t>
  </si>
  <si>
    <t xml:space="preserve"> 86900 </t>
  </si>
  <si>
    <t>CUBA DE EMBUTIR RETANGULAR DE AÇO INOXIDÁVEL, 46 X 30 X 12 CM - FORNECIMENTO E INSTALAÇÃO. AF_01/2020</t>
  </si>
  <si>
    <t xml:space="preserve"> 8.12 </t>
  </si>
  <si>
    <t xml:space="preserve"> 100858 </t>
  </si>
  <si>
    <t>MICTÓRIO SIFONADO LOUÇA BRANCA - PADRÃO MÉDIO - FORNECIMENTO E INSTALAÇÃO. AF_01/2020</t>
  </si>
  <si>
    <t xml:space="preserve"> 8.13 </t>
  </si>
  <si>
    <t xml:space="preserve"> 190231 </t>
  </si>
  <si>
    <t>Chuveiro cromado</t>
  </si>
  <si>
    <t xml:space="preserve"> 8.14 </t>
  </si>
  <si>
    <t xml:space="preserve"> APS-01 </t>
  </si>
  <si>
    <t>Próprio</t>
  </si>
  <si>
    <t>TANQUE/LAVATÓRIO EM ALVENARIA COM 3 TORNEIRAS</t>
  </si>
  <si>
    <t xml:space="preserve"> 8.15 </t>
  </si>
  <si>
    <t xml:space="preserve"> 190376 </t>
  </si>
  <si>
    <t>Tanque inox c/ torneira, sifao e valvula</t>
  </si>
  <si>
    <t xml:space="preserve"> 8.16 </t>
  </si>
  <si>
    <t xml:space="preserve"> 12476 </t>
  </si>
  <si>
    <t>Box para banheiro em vidro temperado 8 mm, liso, incolor, de correr, em aluminío branco, inclusive ferragens - fornecimento e instalação - Rev.02_10/2021</t>
  </si>
  <si>
    <t xml:space="preserve"> 8.17 </t>
  </si>
  <si>
    <t xml:space="preserve"> 191498 </t>
  </si>
  <si>
    <t>Banco retrátil (p/ banheiro PCD)</t>
  </si>
  <si>
    <t xml:space="preserve"> 8.18 </t>
  </si>
  <si>
    <t xml:space="preserve"> APS-02 </t>
  </si>
  <si>
    <t>LIXEIRA EM ALVENARIA COM TAMPA METÁLICA</t>
  </si>
  <si>
    <t xml:space="preserve"> 9 </t>
  </si>
  <si>
    <t>PROJETO DE PROTEÇÃO E COMBATE A INCÊNDIO</t>
  </si>
  <si>
    <t xml:space="preserve"> 9.1 </t>
  </si>
  <si>
    <t xml:space="preserve"> 241468 </t>
  </si>
  <si>
    <t>Placa de sinalização fotoluminoscente</t>
  </si>
  <si>
    <t xml:space="preserve"> 9.2 </t>
  </si>
  <si>
    <t xml:space="preserve"> 201507 </t>
  </si>
  <si>
    <t>Extintor de incêndio ABC -  6Kg</t>
  </si>
  <si>
    <t xml:space="preserve"> 9.3 </t>
  </si>
  <si>
    <t xml:space="preserve"> 060418 </t>
  </si>
  <si>
    <t>LUMINARIA LUZ EMERGENCIA LED 1200 LUMENS 2 FAROIS SEGURIMAX</t>
  </si>
  <si>
    <t xml:space="preserve"> 9.4 </t>
  </si>
  <si>
    <t xml:space="preserve"> 055530 </t>
  </si>
  <si>
    <t>SIRENE AUDIO VISUAL ALARME DE INCENDIO ILUMAC SAF-C 24VCC</t>
  </si>
  <si>
    <t xml:space="preserve"> 9.5 </t>
  </si>
  <si>
    <t xml:space="preserve"> 12015 </t>
  </si>
  <si>
    <t>Botoeira Liga-Desliga para Bomba de Incêndio Modelo BLD-1, marca VERIN  ou similar</t>
  </si>
  <si>
    <t xml:space="preserve"> 9.6 </t>
  </si>
  <si>
    <t xml:space="preserve"> 058090 </t>
  </si>
  <si>
    <t xml:space="preserve"> 9.7 </t>
  </si>
  <si>
    <t xml:space="preserve"> 055002 </t>
  </si>
  <si>
    <t>HIDRANTE-ABRIGO DE INCENDIO DE EMBUTIR 90x120x30cm COMPLETO</t>
  </si>
  <si>
    <t xml:space="preserve"> 9.8 </t>
  </si>
  <si>
    <t xml:space="preserve"> 058003 </t>
  </si>
  <si>
    <t>ACIONADOR MANUAL DE ALARME CONTRA INCENDIO</t>
  </si>
  <si>
    <t xml:space="preserve"> 9.9 </t>
  </si>
  <si>
    <t xml:space="preserve"> 7861 </t>
  </si>
  <si>
    <t>Acionador manual (botoeira) tipo quebra-vidro, p/instal. incendio</t>
  </si>
  <si>
    <t xml:space="preserve"> 9.10 </t>
  </si>
  <si>
    <t xml:space="preserve"> 8938 </t>
  </si>
  <si>
    <t>Conjunto moto-bomba Schneider, motor 5 cv, trifásico, centrifuga, sucção 2 1/2", recalque 2 1/2" (ou similar)</t>
  </si>
  <si>
    <t xml:space="preserve"> 9.11 </t>
  </si>
  <si>
    <t xml:space="preserve"> 200661 </t>
  </si>
  <si>
    <t>Hidrante de passeio - completo</t>
  </si>
  <si>
    <t xml:space="preserve"> 9.12 </t>
  </si>
  <si>
    <t xml:space="preserve"> 13340 </t>
  </si>
  <si>
    <t>Fornecimento e montagem de quadro de comando partida direta 5 CV 220V em chapa de ferro, 50x40x20cm, contendo disjuntores, relé, contatores, chave seletora, botão pulso, sinaleiros e bornes (completo)</t>
  </si>
  <si>
    <t xml:space="preserve"> 9.13 </t>
  </si>
  <si>
    <t xml:space="preserve"> 92390 </t>
  </si>
  <si>
    <t>JOELHO 90 GRAUS, EM FERRO GALVANIZADO, DN 65 (2 1/2"), CONEXÃO ROSQUEADA, INSTALADO EM REDE DE ALIMENTAÇÃO PARA HIDRANTE - FORNECIMENTO E INSTALAÇÃO. AF_10/2020</t>
  </si>
  <si>
    <t xml:space="preserve"> 9.14 </t>
  </si>
  <si>
    <t xml:space="preserve"> 103019 </t>
  </si>
  <si>
    <t>REGISTRO OU VÁLVULA GLOBO ANGULAR EM LATÃO, PARA HIDRANTES EM INSTALAÇÃO PREDIAL DE INCÊNDIO, 45 GRAUS, 2 1/2" - FORNECIMENTO E INSTALAÇÃO. AF_08/2021</t>
  </si>
  <si>
    <t xml:space="preserve"> 9.15 </t>
  </si>
  <si>
    <t xml:space="preserve"> 92642 </t>
  </si>
  <si>
    <t>TÊ, EM FERRO GALVANIZADO, CONEXÃO ROSQUEADA, DN 65 (2 1/2"), INSTALADO EM REDE DE ALIMENTAÇÃO PARA HIDRANTE - FORNECIMENTO E INSTALAÇÃO. AF_10/2020</t>
  </si>
  <si>
    <t xml:space="preserve"> 9.16 </t>
  </si>
  <si>
    <t xml:space="preserve"> 055713 </t>
  </si>
  <si>
    <t>TE 90 FERRO GALVANIZADO DIAM. 3""</t>
  </si>
  <si>
    <t xml:space="preserve"> 9.17 </t>
  </si>
  <si>
    <t xml:space="preserve"> 92336 </t>
  </si>
  <si>
    <t>TUBO DE AÇO GALVANIZADO COM COSTURA, CLASSE MÉDIA, CONEXÃO RANHURADA, DN 65 (2 1/2"), INSTALADO EM PRUMADAS - FORNECIMENTO E INSTALAÇÃO. AF_10/2020</t>
  </si>
  <si>
    <t xml:space="preserve"> 9.18 </t>
  </si>
  <si>
    <t xml:space="preserve"> 92337 </t>
  </si>
  <si>
    <t>TUBO DE AÇO GALVANIZADO COM COSTURA, CLASSE MÉDIA, CONEXÃO RANHURADA, DN 80 (3"), INSTALADO EM PRUMADAS - FORNECIMENTO E INSTALAÇÃO. AF_10/2020</t>
  </si>
  <si>
    <t xml:space="preserve"> 9.19 </t>
  </si>
  <si>
    <t xml:space="preserve"> 92636 </t>
  </si>
  <si>
    <t>JOELHO 90 GRAUS, EM FERRO GALVANIZADO, CONEXÃO ROSQUEADA, DN 80 (3"), INSTALADO EM REDE DE ALIMENTAÇÃO PARA HIDRANTE - FORNECIMENTO E INSTALAÇÃO. AF_10/2020</t>
  </si>
  <si>
    <t xml:space="preserve"> 9.20 </t>
  </si>
  <si>
    <t xml:space="preserve"> 94500 </t>
  </si>
  <si>
    <t>REGISTRO DE GAVETA BRUTO, LATÃO, ROSCÁVEL, 3" - FORNECIMENTO E INSTALAÇÃO. AF_08/2021</t>
  </si>
  <si>
    <t xml:space="preserve"> 9.21 </t>
  </si>
  <si>
    <t xml:space="preserve"> 13835 </t>
  </si>
  <si>
    <t>Manômetro D. 63mm (2.1/2"), 0-250kgf/cm², rosca 1/4" NPT-M, ligação vertical,com enchimento de glicerina, caixa inox - fornecimento e instalação</t>
  </si>
  <si>
    <t xml:space="preserve"> 9.22 </t>
  </si>
  <si>
    <t xml:space="preserve"> 99624 </t>
  </si>
  <si>
    <t>VÁLVULA DE RETENÇÃO HORIZONTAL, DE BRONZE, ROSCÁVEL, 2 1/2" - FORNECIMENTO E INSTALAÇÃO. AF_08/2021</t>
  </si>
  <si>
    <t xml:space="preserve"> 10 </t>
  </si>
  <si>
    <t>INSTALAÇÕES HIDROSSANITÁRIAS</t>
  </si>
  <si>
    <t xml:space="preserve"> 10.1 </t>
  </si>
  <si>
    <t>PLUVIAL</t>
  </si>
  <si>
    <t xml:space="preserve"> 10.1.1 </t>
  </si>
  <si>
    <t xml:space="preserve"> 97902 </t>
  </si>
  <si>
    <t>CAIXA ENTERRADA HIDRÁULICA RETANGULAR EM ALVENARIA COM TIJOLOS CERÂMICOS MACIÇOS, DIMENSÕES INTERNAS: 0,6X0,6X0,6 M PARA REDE DE ESGOTO. AF_12/2020</t>
  </si>
  <si>
    <t xml:space="preserve"> 10.1.2 </t>
  </si>
  <si>
    <t xml:space="preserve"> 1212 </t>
  </si>
  <si>
    <t>Anel de borracha para tubo pvc sanitario d = 100mm</t>
  </si>
  <si>
    <t xml:space="preserve"> 10.1.3 </t>
  </si>
  <si>
    <t xml:space="preserve"> 053461 </t>
  </si>
  <si>
    <t>CURVA 90 CURTA PVC ESGOTO 100mm</t>
  </si>
  <si>
    <t xml:space="preserve"> 10.1.4 </t>
  </si>
  <si>
    <t xml:space="preserve"> 89578 </t>
  </si>
  <si>
    <t>TUBO PVC, SÉRIE R, ÁGUA PLUVIAL, DN 100 MM, FORNECIDO E INSTALADO EM CONDUTORES VERTICAIS DE ÁGUAS PLUVIAIS. AF_06/2022</t>
  </si>
  <si>
    <t xml:space="preserve"> 10.1.5 </t>
  </si>
  <si>
    <t xml:space="preserve"> 89580 </t>
  </si>
  <si>
    <t>TUBO PVC, SÉRIE R, ÁGUA PLUVIAL, DN 150 MM, FORNECIDO E INSTALADO EM CONDUTORES VERTICAIS DE ÁGUAS PLUVIAIS. AF_06/2022</t>
  </si>
  <si>
    <t xml:space="preserve"> 10.1.6 </t>
  </si>
  <si>
    <t xml:space="preserve"> 3404 </t>
  </si>
  <si>
    <t>Anel de borracha para tubo pvc sanitario d = 50mm</t>
  </si>
  <si>
    <t xml:space="preserve"> 10.1.7 </t>
  </si>
  <si>
    <t xml:space="preserve"> 053619 </t>
  </si>
  <si>
    <t>ANEL BORRACHA TUBO PVC 75mm</t>
  </si>
  <si>
    <t xml:space="preserve"> 10.1.8 </t>
  </si>
  <si>
    <t xml:space="preserve"> 053882 </t>
  </si>
  <si>
    <t>CURVA CURTA 90 SERIE R PVC 50mm</t>
  </si>
  <si>
    <t xml:space="preserve"> 10.1.9 </t>
  </si>
  <si>
    <t xml:space="preserve"> 89518 </t>
  </si>
  <si>
    <t>JOELHO 90 GRAUS, PVC, SERIE R, ÁGUA PLUVIAL, DN 50 MM, JUNTA ELÁSTICA, FORNECIDO E INSTALADO EM RAMAL DE ENCAMINHAMENTO. AF_06/2022</t>
  </si>
  <si>
    <t xml:space="preserve"> 10.1.10 </t>
  </si>
  <si>
    <t xml:space="preserve"> 89545 </t>
  </si>
  <si>
    <t>LUVA SIMPLES, PVC, SERIE R, ÁGUA PLUVIAL, DN 50 MM, JUNTA ELÁSTICA, FORNECIDO E INSTALADO EM RAMAL DE ENCAMINHAMENTO. AF_06/2022</t>
  </si>
  <si>
    <t xml:space="preserve"> 10.1.11 </t>
  </si>
  <si>
    <t xml:space="preserve"> 89509 </t>
  </si>
  <si>
    <t>TUBO PVC, SÉRIE R, ÁGUA PLUVIAL, DN 50 MM, FORNECIDO E INSTALADO EM RAMAL DE ENCAMINHAMENTO. AF_06/2022</t>
  </si>
  <si>
    <t xml:space="preserve"> 10.1.12 </t>
  </si>
  <si>
    <t xml:space="preserve"> 104344 </t>
  </si>
  <si>
    <t>TE, PVC, SÉRIE NORMAL, ESGOTO PREDIAL, DN 100 X 50 MM, JUNTA ELÁSTICA, FORNECIDO E INSTALADO EM RAMAL DE DESCARGA OU RAMAL DE ESGOTO SANITÁRIO. AF_08/2022</t>
  </si>
  <si>
    <t xml:space="preserve"> 10.1.13 </t>
  </si>
  <si>
    <t xml:space="preserve"> 1658 </t>
  </si>
  <si>
    <t>Tê sanitário em pvc rígido c/ anéis, para esgoto primário, diâm = 50 x 50mm</t>
  </si>
  <si>
    <t xml:space="preserve"> 10.1.14 </t>
  </si>
  <si>
    <t xml:space="preserve"> 94698 </t>
  </si>
  <si>
    <t>TÊ DE REDUÇÃO, PVC, SOLDÁVEL, DN 75 MM X 50 MM, INSTALADO EM RESERVAÇÃO PREDIAL DE ÁGUA - FORNECIMENTO E INSTALAÇÃO. AF_04/2024</t>
  </si>
  <si>
    <t xml:space="preserve"> 10.1.15 </t>
  </si>
  <si>
    <t xml:space="preserve"> 89669 </t>
  </si>
  <si>
    <t>LUVA SIMPLES, PVC, SERIE R, ÁGUA PLUVIAL, DN 100 MM, JUNTA ELÁSTICA, FORNECIDO E INSTALADO EM CONDUTORES VERTICAIS DE ÁGUAS PLUVIAIS. AF_06/2022</t>
  </si>
  <si>
    <t xml:space="preserve"> 10.1.16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</si>
  <si>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</si>
  <si>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</si>
  <si>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10.2 </t>
  </si>
  <si>
    <t>HIDRÁULICO</t>
  </si>
  <si>
    <t xml:space="preserve"> 10.2.1 </t>
  </si>
  <si>
    <t>ALIMENTAÇÃO</t>
  </si>
  <si>
    <t xml:space="preserve"> 10.2.1.1 </t>
  </si>
  <si>
    <t>METAIS</t>
  </si>
  <si>
    <t xml:space="preserve"> 10.2.1.1.1 </t>
  </si>
  <si>
    <t xml:space="preserve"> 055057 </t>
  </si>
  <si>
    <t>VALVULA ESFERA CORPO EM LATAO PN30/ 435PSI 3/4""</t>
  </si>
  <si>
    <t xml:space="preserve"> 10.2.1.2 </t>
  </si>
  <si>
    <t>PVC MISTO SOLDÁVEL</t>
  </si>
  <si>
    <t xml:space="preserve"> 10.2.1.2.1 </t>
  </si>
  <si>
    <t xml:space="preserve"> 104031 </t>
  </si>
  <si>
    <t>COLAR DE TOMADA, PVC, COM TRAVAS, DE 60 MM X 1/2" OU 60 MM X 3/4", PARA LIGAÇÃO PREDIAL DE ÁGUA. AF_06/2022</t>
  </si>
  <si>
    <t xml:space="preserve"> 10.2.1.2.2 </t>
  </si>
  <si>
    <t xml:space="preserve"> 94672 </t>
  </si>
  <si>
    <t>JOELHO 90 GRAUS COM BUCHA DE LATÃO, PVC, SOLDÁVEL, DN 25 MM X 3/4", INSTALADO EM RESERVAÇÃO PREDIAL DE ÁGUA - FORNECIMENTO E INSTALAÇÃO. AF_04/2024</t>
  </si>
  <si>
    <t xml:space="preserve"> 10.2.1.3 </t>
  </si>
  <si>
    <t>PVC RÍGIDO SOLDÁVEL</t>
  </si>
  <si>
    <t xml:space="preserve"> 10.2.1.3.1 </t>
  </si>
  <si>
    <t xml:space="preserve"> 94656 </t>
  </si>
  <si>
    <t>ADAPTADOR CURTO COM BOLSA E ROSCA PARA REGISTRO, PVC, SOLDÁVEL, DN 25 MM X 3/4", INSTALADO EM RESERVAÇÃO PREDIAL DE ÁGUA - FORNECIMENTO E INSTALAÇÃO. AF_04/2024</t>
  </si>
  <si>
    <t xml:space="preserve"> 10.2.1.3.2 </t>
  </si>
  <si>
    <t xml:space="preserve"> 94673 </t>
  </si>
  <si>
    <t>CURVA 90 GRAUS, PVC, SOLDÁVEL, DN 25 MM, INSTALADO EM RESERVAÇÃO PREDIAL DE ÁGUA - FORNECIMENTO E INSTALAÇÃO. AF_04/2024</t>
  </si>
  <si>
    <t xml:space="preserve"> 10.2.1.3.3 </t>
  </si>
  <si>
    <t xml:space="preserve"> 96728 </t>
  </si>
  <si>
    <t>TUBO, PPR, DN 25 MM, CLASSE PN 25, INSTALADO EM RESERVAÇÃO PREDIAL DE ÁGUA - FORNECIMENTO E INSTALAÇÃO. AF_04/2024</t>
  </si>
  <si>
    <t xml:space="preserve"> 10.2.2 </t>
  </si>
  <si>
    <t>ÁGUA FRIA</t>
  </si>
  <si>
    <t xml:space="preserve"> 10.2.2.1 </t>
  </si>
  <si>
    <t xml:space="preserve"> 10.2.2.1.1 </t>
  </si>
  <si>
    <t xml:space="preserve"> 89987 </t>
  </si>
  <si>
    <t>REGISTRO DE GAVETA BRUTO, LATÃO, ROSCÁVEL, 3/4", COM ACABAMENTO E CANOPLA CROMADOS - FORNECIMENTO E INSTALAÇÃO. AF_08/2021</t>
  </si>
  <si>
    <t xml:space="preserve"> 10.2.2.1.2 </t>
  </si>
  <si>
    <t xml:space="preserve"> 89985 </t>
  </si>
  <si>
    <t>REGISTRO DE PRESSÃO BRUTO, LATÃO, ROSCÁVEL, 3/4", COM ACABAMENTO E CANOPLA CROMADOS - FORNECIMENTO E INSTALAÇÃO. AF_08/2021</t>
  </si>
  <si>
    <t xml:space="preserve"> 10.2.2.1.3 </t>
  </si>
  <si>
    <t xml:space="preserve"> 190693 </t>
  </si>
  <si>
    <t>VALVULA DE DESCARGA P/MICTORIO C/FORNECIMENTO E INSTALACAO</t>
  </si>
  <si>
    <t xml:space="preserve"> 10.2.2.2 </t>
  </si>
  <si>
    <t>PVC ACESSÓRIOS</t>
  </si>
  <si>
    <t xml:space="preserve"> 10.2.2.2.1 </t>
  </si>
  <si>
    <t xml:space="preserve"> 190791 </t>
  </si>
  <si>
    <t>Engate flexível cromado 40cm</t>
  </si>
  <si>
    <t xml:space="preserve"> 10.2.2.2.2 </t>
  </si>
  <si>
    <t xml:space="preserve"> 86884 </t>
  </si>
  <si>
    <t>ENGATE FLEXÍVEL EM PLÁSTICO BRANCO, 1/2" X 30CM - FORNECIMENTO E INSTALAÇÃO. AF_01/2020</t>
  </si>
  <si>
    <t xml:space="preserve"> 10.2.2.3 </t>
  </si>
  <si>
    <t xml:space="preserve"> 10.2.2.3.1 </t>
  </si>
  <si>
    <t xml:space="preserve"> 89385 </t>
  </si>
  <si>
    <t>LUVA SOLDÁVEL E COM ROSCA, PVC, SOLDÁVEL, DN 25MM X 3/4, INSTALADO EM RAMAL OU SUB-RAMAL DE ÁGUA - FORNECIMENTO E INSTALAÇÃO. AF_06/2022</t>
  </si>
  <si>
    <t xml:space="preserve"> 10.2.2.4 </t>
  </si>
  <si>
    <t xml:space="preserve"> 10.2.2.4.1 </t>
  </si>
  <si>
    <t xml:space="preserve"> 89376 </t>
  </si>
  <si>
    <t>ADAPTADOR CURTO COM BOLSA E ROSCA PARA REGISTRO, PVC, SOLDÁVEL, DN 20MM X 1/2, INSTALADO EM RAMAL OU SUB-RAMAL DE ÁGUA - FORNECIMENTO E INSTALAÇÃO. AF_06/2022</t>
  </si>
  <si>
    <t xml:space="preserve"> 10.2.2.4.2 </t>
  </si>
  <si>
    <t xml:space="preserve"> 89429 </t>
  </si>
  <si>
    <t>ADAPTADOR CURTO COM BOLSA E ROSCA PARA REGISTRO, PVC, SOLDÁVEL, DN 25MM X 3/4, INSTALADO EM RAMAL DE DISTRIBUIÇÃO DE ÁGUA - FORNECIMENTO E INSTALAÇÃO. AF_06/2022</t>
  </si>
  <si>
    <t xml:space="preserve"> 10.2.2.4.3 </t>
  </si>
  <si>
    <t xml:space="preserve"> 103947 </t>
  </si>
  <si>
    <t>BUCHA DE REDUÇÃO, CURTA, PVC, SOLDÁVEL, DN 25 X 20 MM, INSTALADO EM RAMAL OU SUB-RAMAL DE ÁGUA - FORNECIMENTO E INSTALAÇÃO. AF_06/2022</t>
  </si>
  <si>
    <t xml:space="preserve"> 10.2.2.4.4 </t>
  </si>
  <si>
    <t xml:space="preserve"> 103957 </t>
  </si>
  <si>
    <t>BUCHA DE REDUÇÃO, CURTA, PVC, SOLDÁVEL, DN 32 X 25 MM, INSTALADO EM PRUMADA DE ÁGUA - FORNECIMENTO E INSTALAÇÃO. AF_06/2022</t>
  </si>
  <si>
    <t xml:space="preserve"> 10.2.2.4.5 </t>
  </si>
  <si>
    <t xml:space="preserve"> 105228 </t>
  </si>
  <si>
    <t>BUCHA DE REDUÇÃO PVC, SOLDÁVEL, LONGA, DN 50 X 32 MM, INSTALADO EM RESERVAÇÃO PREDIAL DE ÁGUA - FORNECIMENTO E INSTALAÇÃO. AF_04/2024</t>
  </si>
  <si>
    <t xml:space="preserve"> 10.2.2.4.6 </t>
  </si>
  <si>
    <t xml:space="preserve"> 94679 </t>
  </si>
  <si>
    <t>CURVA 90 GRAUS, PVC, SOLDÁVEL, DN 50 MM, INSTALADO EM RESERVAÇÃO PREDIAL DE ÁGUA - FORNECIMENTO E INSTALAÇÃO. AF_04/2024</t>
  </si>
  <si>
    <t xml:space="preserve"> 10.2.2.4.7 </t>
  </si>
  <si>
    <t xml:space="preserve"> 105150 </t>
  </si>
  <si>
    <t>JOELHO PPR 45 GRAUS, SOLDÁVEL, DN 25 MM, INSTALADO EM RESERVAÇÃO PREDIAL DE ÁGUA - FORNECIMENTO E INSTALAÇÃO. AF_04/2024</t>
  </si>
  <si>
    <t xml:space="preserve"> 10.2.2.4.8 </t>
  </si>
  <si>
    <t xml:space="preserve"> 89404 </t>
  </si>
  <si>
    <t>JOELHO 90 GRAUS, PVC, SOLDÁVEL, DN 20MM, INSTALADO EM RAMAL DE DISTRIBUIÇÃO DE ÁGUA - FORNECIMENTO E INSTALAÇÃO. AF_06/2022</t>
  </si>
  <si>
    <t xml:space="preserve"> 10.2.2.4.9 </t>
  </si>
  <si>
    <t xml:space="preserve"> 10.2.2.4.10 </t>
  </si>
  <si>
    <t xml:space="preserve"> 94674 </t>
  </si>
  <si>
    <t>JOELHO 90 GRAUS, PVC, SOLDÁVEL, DN 32 MM INSTALADO EM RESERVAÇÃO PREDIAL DE ÁGUA - FORNECIMENTO E INSTALAÇÃO. AF_04/2024</t>
  </si>
  <si>
    <t xml:space="preserve"> 10.2.2.4.11 </t>
  </si>
  <si>
    <t xml:space="preserve"> 103956 </t>
  </si>
  <si>
    <t>JOELHO DE REDUÇÃO, 90 GRAUS, PVC, SOLDÁVEL, DN 32 MM X 25 MM, INSTALADO EM RAMAL DE DISTRIBUIÇÃO DE ÁGUA - FORNECIMENTO E INSTALAÇÃO. AF_06/2022</t>
  </si>
  <si>
    <t xml:space="preserve"> 10.2.2.4.12 </t>
  </si>
  <si>
    <t xml:space="preserve"> 89541 </t>
  </si>
  <si>
    <t>LUVA, PVC, SOLDÁVEL, DN 32MM, INSTALADO EM PRUMADA DE ÁGUA - FORNECIMENTO E INSTALAÇÃO. AF_06/2022</t>
  </si>
  <si>
    <t xml:space="preserve"> 10.2.2.4.13 </t>
  </si>
  <si>
    <t xml:space="preserve"> 89575 </t>
  </si>
  <si>
    <t>LUVA, PVC, SOLDÁVEL, DN 50MM, INSTALADO EM PRUMADA DE ÁGUA - FORNECIMENTO E INSTALAÇÃO. AF_06/2022</t>
  </si>
  <si>
    <t xml:space="preserve"> 10.2.2.4.14 </t>
  </si>
  <si>
    <t xml:space="preserve"> 96718 </t>
  </si>
  <si>
    <t>TUBO, PPR, DN 20 MM, CLASSE PN 20, INSTALADO EM RESERVAÇÃO PREDIAL DE ÁGUA - FORNECIMENTO E INSTALAÇÃO. AF_04/2024</t>
  </si>
  <si>
    <t xml:space="preserve"> 10.2.2.4.15 </t>
  </si>
  <si>
    <t xml:space="preserve"> 96647 </t>
  </si>
  <si>
    <t>TUBO, PPR, DN 25, CLASSE PN 25, INSTALADO EM RAMAL DE DISTRIBUIÇÃO DE ÁGUA FORNECIMENTO E INSTALAÇÃO. AF_08/2022</t>
  </si>
  <si>
    <t xml:space="preserve"> 10.2.2.4.16 </t>
  </si>
  <si>
    <t xml:space="preserve"> 96677 </t>
  </si>
  <si>
    <t>TUBO, PPR, DN 32, CLASSE PN 25, INSTALADO EM PRUMADA DE ÁGUA FORNECIMENTO E INSTALAÇÃO. AF_08/2022</t>
  </si>
  <si>
    <t xml:space="preserve"> 10.2.2.4.17 </t>
  </si>
  <si>
    <t xml:space="preserve"> 96679 </t>
  </si>
  <si>
    <t>TUBO, PPR, DN 50, CLASSE PN 25, INSTALADO EM PRUMADA DE ÁGUA FORNECIMENTO E INSTALAÇÃO. AF_08/2022</t>
  </si>
  <si>
    <t xml:space="preserve"> 10.2.2.4.18 </t>
  </si>
  <si>
    <t xml:space="preserve"> 104202 </t>
  </si>
  <si>
    <t>TÊ NORMAL, PPR, 90 GRAUS, DN 20 X 20 X 20 MM, INSTALADO EM RAMAL OU SUB-RAMAL DE ÁGUA - FORNECIMENTO E INSTALAÇÃO. AF_08/2022</t>
  </si>
  <si>
    <t xml:space="preserve"> 10.2.2.4.19 </t>
  </si>
  <si>
    <t xml:space="preserve"> 96710 </t>
  </si>
  <si>
    <t>TÊ NORMAL, PPR, DN 25 MM, CLASSE PN 25, INSTALADO EM PRUMADA DE ÁGUA FORNECIMENTO E INSTALAÇÃO . AF_08/2022</t>
  </si>
  <si>
    <t xml:space="preserve"> 10.2.2.4.20 </t>
  </si>
  <si>
    <t xml:space="preserve"> 96711 </t>
  </si>
  <si>
    <t>TÊ NORMAL, PPR, DN 32 MM, CLASSE PN 25, INSTALADO EM PRUMADA DE ÁGUA FORNECIMENTO E INSTALAÇÃO . AF_08/2022</t>
  </si>
  <si>
    <t xml:space="preserve"> 10.2.2.4.21 </t>
  </si>
  <si>
    <t xml:space="preserve"> 96713 </t>
  </si>
  <si>
    <t>TÊ NORMAL, PPR, DN 50 MM, CLASSE PN 25, INSTALADO EM PRUMADA DE ÁGUA FORNECIMENTO E INSTALAÇÃO . AF_08/2022</t>
  </si>
  <si>
    <t xml:space="preserve"> 10.2.2.4.22 </t>
  </si>
  <si>
    <t xml:space="preserve"> 1177 </t>
  </si>
  <si>
    <t>Tê de redução 90º de pvc rígido soldável, marrom  diâm = 32 x 25mm</t>
  </si>
  <si>
    <t xml:space="preserve"> 10.2.2.4.23 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</si>
  <si>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</si>
  <si>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</si>
  <si>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10.2.2.5 </t>
  </si>
  <si>
    <t>PVC SOLDÁVEL AZUL COM BUCHA DE LATÃO</t>
  </si>
  <si>
    <t xml:space="preserve"> 10.2.2.5.1 </t>
  </si>
  <si>
    <t xml:space="preserve"> 4964 </t>
  </si>
  <si>
    <t>Joelho 90º pvc rígido soldável c/bucha de latão,  d= 20mm x 1/2"</t>
  </si>
  <si>
    <t xml:space="preserve"> 10.2.2.5.2 </t>
  </si>
  <si>
    <t xml:space="preserve"> 10.2.2.5.3 </t>
  </si>
  <si>
    <t xml:space="preserve"> 479 </t>
  </si>
  <si>
    <t>Joelho 90º red. pvc rígido soldável c/bucha de latão, diâm= 25mmx1/2"</t>
  </si>
  <si>
    <t xml:space="preserve"> 10.2.3 </t>
  </si>
  <si>
    <t>RESERVATÓRIO CILÍNDRICO</t>
  </si>
  <si>
    <t xml:space="preserve"> 10.2.3.1 </t>
  </si>
  <si>
    <t xml:space="preserve"> APS-06 </t>
  </si>
  <si>
    <t>CAIXA D´ÁGUA EM POLIÉSTER REFORÇADO COM FIBRA DE VIDRO, 7500 LITROS - FORNECIMENTO E INSTALAÇÃO. AF_06/2021</t>
  </si>
  <si>
    <t xml:space="preserve">UN </t>
  </si>
  <si>
    <t xml:space="preserve"> 10.2.4 </t>
  </si>
  <si>
    <t>CASTELO D'ÁGUA</t>
  </si>
  <si>
    <t xml:space="preserve"> 10.2.4.1 </t>
  </si>
  <si>
    <t xml:space="preserve"> 10.2.4.1.1 </t>
  </si>
  <si>
    <t xml:space="preserve"> 10.2.4.1.2 </t>
  </si>
  <si>
    <t xml:space="preserve"> 10.2.4.1.3 </t>
  </si>
  <si>
    <t xml:space="preserve"> 10.2.4.1.4 </t>
  </si>
  <si>
    <t xml:space="preserve"> 10.2.4.1.5 </t>
  </si>
  <si>
    <t xml:space="preserve"> 10.2.4.2 </t>
  </si>
  <si>
    <t xml:space="preserve"> 10.2.4.2.1 </t>
  </si>
  <si>
    <t xml:space="preserve"> 10.2.4.2.2 </t>
  </si>
  <si>
    <t xml:space="preserve"> 10.2.4.2.3 </t>
  </si>
  <si>
    <t xml:space="preserve"> 10.2.4.2.4 </t>
  </si>
  <si>
    <t xml:space="preserve"> 10.2.4.2.5 </t>
  </si>
  <si>
    <t xml:space="preserve"> 10.2.4.3 </t>
  </si>
  <si>
    <t xml:space="preserve"> 10.2.4.3.1 </t>
  </si>
  <si>
    <t xml:space="preserve"> 10.2.4.3.2 </t>
  </si>
  <si>
    <t xml:space="preserve"> 10.2.4.3.3 </t>
  </si>
  <si>
    <t xml:space="preserve"> 10.2.4.3.4 </t>
  </si>
  <si>
    <t xml:space="preserve"> 10.2.4.3.5 </t>
  </si>
  <si>
    <t xml:space="preserve"> 10.2.4.3.6 </t>
  </si>
  <si>
    <t xml:space="preserve"> 10.2.4.4 </t>
  </si>
  <si>
    <t>LAJE</t>
  </si>
  <si>
    <t xml:space="preserve"> 10.2.4.4.1 </t>
  </si>
  <si>
    <t xml:space="preserve"> 10.2.4.4.2 </t>
  </si>
  <si>
    <t xml:space="preserve"> 10.2.4.4.3 </t>
  </si>
  <si>
    <t xml:space="preserve"> 92267 </t>
  </si>
  <si>
    <t>FABRICAÇÃO DE FÔRMA PARA LAJES, EM CHAPA DE MADEIRA COMPENSADA RESINADA, E = 17 MM. AF_09/2020</t>
  </si>
  <si>
    <t xml:space="preserve"> 10.2.4.4.4 </t>
  </si>
  <si>
    <t xml:space="preserve"> 92770 </t>
  </si>
  <si>
    <t>ARMAÇÃO DE LAJE DE ESTRUTURA CONVENCIONAL DE CONCRETO ARMADO UTILIZANDO AÇO CA-50 DE 8,0 MM - MONTAGEM. AF_06/2022</t>
  </si>
  <si>
    <t xml:space="preserve"> 10.2.4.4.5 </t>
  </si>
  <si>
    <t xml:space="preserve"> 92771 </t>
  </si>
  <si>
    <t>ARMAÇÃO DE LAJE DE ESTRUTURA CONVENCIONAL DE CONCRETO ARMADO UTILIZANDO AÇO CA-50 DE 10,0 MM - MONTAGEM. AF_06/2022</t>
  </si>
  <si>
    <t xml:space="preserve"> 10.2.4.4.6 </t>
  </si>
  <si>
    <t xml:space="preserve"> 92768 </t>
  </si>
  <si>
    <t>ARMAÇÃO DE LAJE DE ESTRUTURA CONVENCIONAL DE CONCRETO ARMADO UTILIZANDO AÇO CA-60 DE 5,0 MM - MONTAGEM. AF_06/2022</t>
  </si>
  <si>
    <t xml:space="preserve"> 10.2.4.5 </t>
  </si>
  <si>
    <t xml:space="preserve"> 10.2.4.5.1 </t>
  </si>
  <si>
    <t xml:space="preserve"> 10.2.4.5.2 </t>
  </si>
  <si>
    <t xml:space="preserve"> 10.2.4.5.3 </t>
  </si>
  <si>
    <t xml:space="preserve"> 10.2.4.5.4 </t>
  </si>
  <si>
    <t xml:space="preserve"> 2341 </t>
  </si>
  <si>
    <t>Impermeabilizaçao flexível, base acrílica, tipo Igolflex Branco Sika ou similar, p/lajes, calhas, varandas, terraços e coberturas de reservatorios</t>
  </si>
  <si>
    <t xml:space="preserve"> 10.3 </t>
  </si>
  <si>
    <t>ESGOTO</t>
  </si>
  <si>
    <t xml:space="preserve"> 10.3.1 </t>
  </si>
  <si>
    <t xml:space="preserve"> 4883 </t>
  </si>
  <si>
    <t>Caixa de inspeção  0.60 x 0.60 x 0.60m</t>
  </si>
  <si>
    <t xml:space="preserve"> 10.3.2 </t>
  </si>
  <si>
    <t xml:space="preserve"> APS-03 </t>
  </si>
  <si>
    <t>CAIXA DE INSPEÇÃO 0,8 X 0,8 M</t>
  </si>
  <si>
    <t xml:space="preserve"> 10.3.3 </t>
  </si>
  <si>
    <t xml:space="preserve"> 053043 </t>
  </si>
  <si>
    <t>CAIXA INSPECAO DE CONCRETO PRE-MOLDADO 600X600 COM TAMPA</t>
  </si>
  <si>
    <t xml:space="preserve"> 10.3.4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</si>
  <si>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</si>
  <si>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</si>
  <si>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10.3.5 </t>
  </si>
  <si>
    <t xml:space="preserve"> 89491 </t>
  </si>
  <si>
    <t>CAIXA SIFONADA, PVC, DN 150 X 185 X 75 MM, FORNECIDA E INSTALADA EM RAMAIS DE ENCAMINHAMENTO DE ÁGUA PLUVIAL. AF_06/2022</t>
  </si>
  <si>
    <t xml:space="preserve"> 10.3.6 </t>
  </si>
  <si>
    <t xml:space="preserve"> 1703 </t>
  </si>
  <si>
    <t>Ralo sifonado em pvc d = 100 mm, saída 40 mm, com grelha acabamento branco</t>
  </si>
  <si>
    <t xml:space="preserve"> 10.3.7 </t>
  </si>
  <si>
    <t xml:space="preserve"> 053032 </t>
  </si>
  <si>
    <t>RALO SECO PVC QUADRADO 100x52x40 COM GRELHA</t>
  </si>
  <si>
    <t xml:space="preserve"> 10.3.8 </t>
  </si>
  <si>
    <t xml:space="preserve"> 4396 </t>
  </si>
  <si>
    <t>Sifao cromado para lavatorio, DECA ref.1680C 1 x 1 1/2 ou similar</t>
  </si>
  <si>
    <t xml:space="preserve"> 10.3.9 </t>
  </si>
  <si>
    <t xml:space="preserve"> 191374 </t>
  </si>
  <si>
    <t>Sifão plástico flexível</t>
  </si>
  <si>
    <t xml:space="preserve"> 10.3.10 </t>
  </si>
  <si>
    <t xml:space="preserve"> 053617 </t>
  </si>
  <si>
    <t>ANEL BORRACHA TUBO PVC 100mm</t>
  </si>
  <si>
    <t xml:space="preserve"> 10.3.11 </t>
  </si>
  <si>
    <t xml:space="preserve"> 10.3.12 </t>
  </si>
  <si>
    <t xml:space="preserve"> 10.3.13 </t>
  </si>
  <si>
    <t xml:space="preserve"> 104063 </t>
  </si>
  <si>
    <t>CURVA LONGA, 45 GRAUS, PVC OCRE, JUNTA ELÁSTICA, DN 100 MM, PARA COLETOR PREDIAL DE ESGOTO. AF_06/2022</t>
  </si>
  <si>
    <t xml:space="preserve"> 10.3.14 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</si>
  <si>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</si>
  <si>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</si>
  <si>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10.3.15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</si>
  <si>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</si>
  <si>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</si>
  <si>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10.3.16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</si>
  <si>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</si>
  <si>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</si>
  <si>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10.3.17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</si>
  <si>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</si>
  <si>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</si>
  <si>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10.3.18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</si>
  <si>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</si>
  <si>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</si>
  <si>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10.3.19 </t>
  </si>
  <si>
    <t xml:space="preserve"> 89806 </t>
  </si>
  <si>
    <t>JOELHO 45 GRAUS, PVC, SERIE NORMAL, ESGOTO PREDIAL, DN 75 MM, JUNTA ELÁSTICA, FORNECIDO E INSTALADO EM PRUMADA DE ESGOTO SANITÁRIO OU VENTILAÇÃO. AF_08/2022</t>
  </si>
  <si>
    <t xml:space="preserve"> 10.3.20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</si>
  <si>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</si>
  <si>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</si>
  <si>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10.3.21 </t>
  </si>
  <si>
    <t xml:space="preserve"> 89805 </t>
  </si>
  <si>
    <t>JOELHO 90 GRAUS, PVC, SERIE NORMAL, ESGOTO PREDIAL, DN 75 MM, JUNTA ELÁSTICA, FORNECIDO E INSTALADO EM PRUMADA DE ESGOTO SANITÁRIO OU VENTILAÇÃO. AF_08/2022</t>
  </si>
  <si>
    <t xml:space="preserve"> 10.3.22 </t>
  </si>
  <si>
    <t xml:space="preserve"> 1672 </t>
  </si>
  <si>
    <t>Joelho de 90°com bolsa para anel, em pvc rígido c/ anéis, para esgoto secundário, diâm = 40mm</t>
  </si>
  <si>
    <t xml:space="preserve"> 10.3.23 </t>
  </si>
  <si>
    <t xml:space="preserve"> 180249 </t>
  </si>
  <si>
    <t>Junção simples PVC JS - 100 x  50mm - LS</t>
  </si>
  <si>
    <t xml:space="preserve"> 10.3.24 </t>
  </si>
  <si>
    <t xml:space="preserve"> 053442 </t>
  </si>
  <si>
    <t>JUNCAO SIMPLES PVC ESGOTO 100x75mm</t>
  </si>
  <si>
    <t xml:space="preserve"> 10.3.25 </t>
  </si>
  <si>
    <t xml:space="preserve"> 89834 </t>
  </si>
  <si>
    <t>JUNÇÃO SIMPLES, PVC, SERIE NORMAL, ESGOTO PREDIAL, DN 100 X 100 MM, JUNTA ELÁSTICA, FORNECIDO E INSTALADO EM PRUMADA DE ESGOTO SANITÁRIO OU VENTILAÇÃO. AF_08/2022</t>
  </si>
  <si>
    <t xml:space="preserve"> 10.3.26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</si>
  <si>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</si>
  <si>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</si>
  <si>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10.3.27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</si>
  <si>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</si>
  <si>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</si>
  <si>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10.3.28 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</si>
  <si>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</si>
  <si>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</si>
  <si>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10.3.29 </t>
  </si>
  <si>
    <t xml:space="preserve"> 89830 </t>
  </si>
  <si>
    <t>JUNÇÃO SIMPLES, PVC, SERIE NORMAL, ESGOTO PREDIAL, DN 75 X 75 MM, JUNTA ELÁSTICA, FORNECIDO E INSTALADO EM PRUMADA DE ESGOTO SANITÁRIO OU VENTILAÇÃO. AF_08/2022</t>
  </si>
  <si>
    <t xml:space="preserve"> 10.3.30 </t>
  </si>
  <si>
    <t xml:space="preserve"> 89752 </t>
  </si>
  <si>
    <t>LUVA SIMPLES, PVC, SERIE NORMAL, ESGOTO PREDIAL, DN 40 MM, JUNTA SOLDÁVEL, FORNECIDO E INSTALADO EM RAMAL DE DESCARGA OU RAMAL DE ESGOTO SANITÁRIO. AF_08/2022</t>
  </si>
  <si>
    <t xml:space="preserve"> 10.3.31 </t>
  </si>
  <si>
    <t xml:space="preserve"> 89821 </t>
  </si>
  <si>
    <t>LUVA SIMPLES, PVC, SERIE NORMAL, ESGOTO PREDIAL, DN 100 MM, JUNTA ELÁSTICA, FORNECIDO E INSTALADO EM PRUMADA DE ESGOTO SANITÁRIO OU VENTILAÇÃO. AF_08/2022</t>
  </si>
  <si>
    <t xml:space="preserve"> 10.3.32 </t>
  </si>
  <si>
    <t xml:space="preserve"> 95693 </t>
  </si>
  <si>
    <t>LUVA SIMPLES, PVC, SÉRIE NORMAL, ESGOTO PREDIAL, DN 150 MM, JUNTA ELÁSTICA, FORNECIDO E INSTALADO EM SUBCOLETOR AÉREO DE ESGOTO SANITÁRIO. AF_08/2022</t>
  </si>
  <si>
    <t xml:space="preserve"> 10.3.33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</si>
  <si>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</si>
  <si>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</si>
  <si>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10.3.34 </t>
  </si>
  <si>
    <t xml:space="preserve"> 89817 </t>
  </si>
  <si>
    <t>LUVA SIMPLES, PVC, SERIE NORMAL, ESGOTO PREDIAL, DN 75 MM, JUNTA ELÁSTICA, FORNECIDO E INSTALADO EM PRUMADA DE ESGOTO SANITÁRIO OU VENTILAÇÃO. AF_08/2022</t>
  </si>
  <si>
    <t xml:space="preserve"> 10.3.35 </t>
  </si>
  <si>
    <t xml:space="preserve"> 1583 </t>
  </si>
  <si>
    <t>Redução excentrica em pvc rígido soldável, para esgoto primário, diâm = 100 x50mm</t>
  </si>
  <si>
    <t xml:space="preserve"> 10.3.36 </t>
  </si>
  <si>
    <t xml:space="preserve"> 1584 </t>
  </si>
  <si>
    <t>Redução excentrica em pvc rígido soldável, para esgoto primário, diâm = 100 x75mm</t>
  </si>
  <si>
    <t xml:space="preserve"> 10.3.37 </t>
  </si>
  <si>
    <t xml:space="preserve"> 1655 </t>
  </si>
  <si>
    <t>Redução excêntrica em pvc rígido c/ anéis, para esgoto primário, diâm = 75 x 50mm</t>
  </si>
  <si>
    <t xml:space="preserve"> 10.3.38 </t>
  </si>
  <si>
    <t xml:space="preserve"> 89800 </t>
  </si>
  <si>
    <t>TUBO PVC, SERIE NORMAL, ESGOTO PREDIAL, DN 100 MM, FORNECIDO E INSTALADO EM PRUMADA DE ESGOTO SANITÁRIO OU VENTILAÇÃO. AF_08/2022</t>
  </si>
  <si>
    <t xml:space="preserve"> 10.3.39 </t>
  </si>
  <si>
    <t xml:space="preserve"> 89849 </t>
  </si>
  <si>
    <t>TUBO PVC, SERIE NORMAL, ESGOTO PREDIAL, DN 150 MM, FORNECIDO E INSTALADO EM SUBCOLETOR AÉREO DE ESGOTO SANITÁRIO. AF_08/2022</t>
  </si>
  <si>
    <t xml:space="preserve"> 10.3.40 </t>
  </si>
  <si>
    <t xml:space="preserve"> 89711 </t>
  </si>
  <si>
    <t>TUBO PVC, SERIE NORMAL, ESGOTO PREDIAL, DN 40 MM, FORNECIDO E INSTALADO EM RAMAL DE DESCARGA OU RAMAL DE ESGOTO SANITÁRIO. AF_08/2022</t>
  </si>
  <si>
    <t xml:space="preserve"> 10.3.41 </t>
  </si>
  <si>
    <t xml:space="preserve"> 89798 </t>
  </si>
  <si>
    <t>TUBO PVC, SERIE NORMAL, ESGOTO PREDIAL, DN 50 MM, FORNECIDO E INSTALADO EM PRUMADA DE ESGOTO SANITÁRIO OU VENTILAÇÃO. AF_08/2022</t>
  </si>
  <si>
    <t xml:space="preserve"> 10.3.42 </t>
  </si>
  <si>
    <t xml:space="preserve"> 89713 </t>
  </si>
  <si>
    <t>TUBO PVC, SERIE NORMAL, ESGOTO PREDIAL, DN 75 MM, FORNECIDO E INSTALADO EM RAMAL DE DESCARGA OU RAMAL DE ESGOTO SANITÁRIO. AF_08/2022</t>
  </si>
  <si>
    <t xml:space="preserve"> 10.3.43 </t>
  </si>
  <si>
    <t xml:space="preserve"> 89860 </t>
  </si>
  <si>
    <t>TE, PVC, SERIE NORMAL, ESGOTO PREDIAL, DN 100 X 100 MM, JUNTA ELÁSTICA, FORNECIDO E INSTALADO EM SUBCOLETOR AÉREO DE ESGOTO SANITÁRIO. AF_08/2022</t>
  </si>
  <si>
    <t xml:space="preserve"> 10.3.44 </t>
  </si>
  <si>
    <t xml:space="preserve"> 1595 </t>
  </si>
  <si>
    <t>Vedação para saída de vaso sanitário em  pvc rígido soldável, para esgoto primário, diâm = 100mm</t>
  </si>
  <si>
    <t xml:space="preserve"> 10.3.45 </t>
  </si>
  <si>
    <t xml:space="preserve"> 10.3.46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</si>
  <si>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</si>
  <si>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</si>
  <si>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11 </t>
  </si>
  <si>
    <t>INSTALAÇÕES ELÉTRICAS</t>
  </si>
  <si>
    <t xml:space="preserve"> 11.1 </t>
  </si>
  <si>
    <t>QD01</t>
  </si>
  <si>
    <t xml:space="preserve"> 11.1.1 </t>
  </si>
  <si>
    <t xml:space="preserve"> 91939 </t>
  </si>
  <si>
    <t>CAIXA RETANGULAR 4" X 2" ALTA (2,00 M DO PISO), PVC, INSTALADA EM PAREDE - FORNECIMENTO E INSTALAÇÃO. AF_03/2023</t>
  </si>
  <si>
    <t xml:space="preserve"> 11.1.2 </t>
  </si>
  <si>
    <t xml:space="preserve"> 91940 </t>
  </si>
  <si>
    <t>CAIXA RETANGULAR 4" X 2" MÉDIA (1,30 M DO PISO), PVC, INSTALADA EM PAREDE - FORNECIMENTO E INSTALAÇÃO. AF_03/2023</t>
  </si>
  <si>
    <t xml:space="preserve"> 11.1.3 </t>
  </si>
  <si>
    <t xml:space="preserve"> 91941 </t>
  </si>
  <si>
    <t>CAIXA RETANGULAR 4" X 2" BAIXA (0,30 M DO PISO), PVC, INSTALADA EM PAREDE - FORNECIMENTO E INSTALAÇÃO. AF_03/2023</t>
  </si>
  <si>
    <t xml:space="preserve"> 11.1.4 </t>
  </si>
  <si>
    <t xml:space="preserve"> 170870 </t>
  </si>
  <si>
    <t>Caixa de aluminio 4"x2"</t>
  </si>
  <si>
    <t xml:space="preserve"> 11.1.5 </t>
  </si>
  <si>
    <t xml:space="preserve"> 170915 </t>
  </si>
  <si>
    <t>Condulete de aluminio tipo C 3/4"</t>
  </si>
  <si>
    <t xml:space="preserve"> 11.1.6 </t>
  </si>
  <si>
    <t xml:space="preserve"> 170918 </t>
  </si>
  <si>
    <t>Condulete de aluminio tipo E 3/4"</t>
  </si>
  <si>
    <t xml:space="preserve"> 11.1.7 </t>
  </si>
  <si>
    <t xml:space="preserve"> 170905 </t>
  </si>
  <si>
    <t>Condulete de aluminio tipo LR 3/4"</t>
  </si>
  <si>
    <t xml:space="preserve"> 11.1.8 </t>
  </si>
  <si>
    <t xml:space="preserve"> 067004 </t>
  </si>
  <si>
    <t>ELETRODUTO GALVANIZADO NBR 5598 3/4""</t>
  </si>
  <si>
    <t xml:space="preserve"> 11.1.9 </t>
  </si>
  <si>
    <t xml:space="preserve"> 052290 </t>
  </si>
  <si>
    <t>LUVA GALVANIZADA 3/4""</t>
  </si>
  <si>
    <t xml:space="preserve"> 11.1.10 </t>
  </si>
  <si>
    <t xml:space="preserve"> 11264 </t>
  </si>
  <si>
    <t>Curva 45° para eletroduto de pvc rígido roscável, diâm = 32mm (1")</t>
  </si>
  <si>
    <t xml:space="preserve"> 11.1.11 </t>
  </si>
  <si>
    <t xml:space="preserve"> 362 </t>
  </si>
  <si>
    <t>Curva para eletroduto de pvc rígido roscável, diâm = 25mm (3/4")</t>
  </si>
  <si>
    <t xml:space="preserve"> 11.1.12 </t>
  </si>
  <si>
    <t xml:space="preserve"> 361 </t>
  </si>
  <si>
    <t>Curva para eletroduto de pvc rígido roscável, diâm = 20mm (1/2")</t>
  </si>
  <si>
    <t xml:space="preserve"> 11.1.13 </t>
  </si>
  <si>
    <t xml:space="preserve"> 91885 </t>
  </si>
  <si>
    <t>LUVA PARA ELETRODUTO, PVC, ROSCÁVEL, DN 32 MM (1"), PARA CIRCUITOS TERMINAIS, INSTALADA EM PAREDE - FORNECIMENTO E INSTALAÇÃO. AF_03/2023</t>
  </si>
  <si>
    <t xml:space="preserve"> 11.1.14 </t>
  </si>
  <si>
    <t xml:space="preserve"> 91884 </t>
  </si>
  <si>
    <t>LUVA PARA ELETRODUTO, PVC, ROSCÁVEL, DN 25 MM (3/4"), PARA CIRCUITOS TERMINAIS, INSTALADA EM PAREDE - FORNECIMENTO E INSTALAÇÃO. AF_03/2023</t>
  </si>
  <si>
    <t xml:space="preserve"> 11.1.15 </t>
  </si>
  <si>
    <t xml:space="preserve"> 91882 </t>
  </si>
  <si>
    <t>LUVA PARA ELETRODUTO, PVC, ROSCÁVEL, DN 20 MM (1/2"), PARA CIRCUITOS TERMINAIS, INSTALADA EM PAREDE - FORNECIMENTO E INSTALAÇÃO. AF_03/2023</t>
  </si>
  <si>
    <t xml:space="preserve"> 11.1.16 </t>
  </si>
  <si>
    <t xml:space="preserve"> 91872 </t>
  </si>
  <si>
    <t>ELETRODUTO RÍGIDO ROSCÁVEL, PVC, DN 32 MM (1"), PARA CIRCUITOS TERMINAIS, INSTALADO EM PAREDE - FORNECIMENTO E INSTALAÇÃO. AF_03/2023</t>
  </si>
  <si>
    <t xml:space="preserve"> 11.1.17 </t>
  </si>
  <si>
    <t xml:space="preserve"> 91871 </t>
  </si>
  <si>
    <t>ELETRODUTO RÍGIDO ROSCÁVEL, PVC, DN 25 MM (3/4"), PARA CIRCUITOS TERMINAIS, INSTALADO EM PAREDE - FORNECIMENTO E INSTALAÇÃO. AF_03/2023</t>
  </si>
  <si>
    <t xml:space="preserve"> 11.1.18 </t>
  </si>
  <si>
    <t xml:space="preserve"> 91870 </t>
  </si>
  <si>
    <t>ELETRODUTO RÍGIDO ROSCÁVEL, PVC, DN 20 MM (1/2"), PARA CIRCUITOS TERMINAIS, INSTALADO EM PAREDE - FORNECIMENTO E INSTALAÇÃO. AF_03/2023</t>
  </si>
  <si>
    <t xml:space="preserve"> 11.1.19 </t>
  </si>
  <si>
    <t xml:space="preserve"> 91868 </t>
  </si>
  <si>
    <t>ELETRODUTO RÍGIDO ROSCÁVEL, PVC, DN 32 MM (1"), PARA CIRCUITOS TERMINAIS, INSTALADO EM LAJE - FORNECIMENTO E INSTALAÇÃO. AF_03/2023</t>
  </si>
  <si>
    <t xml:space="preserve"> 11.1.20 </t>
  </si>
  <si>
    <t xml:space="preserve"> 91867 </t>
  </si>
  <si>
    <t>ELETRODUTO RÍGIDO ROSCÁVEL, PVC, DN 25 MM (3/4"), PARA CIRCUITOS TERMINAIS, INSTALADO EM LAJE - FORNECIMENTO E INSTALAÇÃO. AF_03/2023</t>
  </si>
  <si>
    <t xml:space="preserve"> 11.1.21 </t>
  </si>
  <si>
    <t xml:space="preserve"> 91866 </t>
  </si>
  <si>
    <t>ELETRODUTO RÍGIDO ROSCÁVEL, PVC, DN 20 MM (1/2"), PARA CIRCUITOS TERMINAIS, INSTALADO EM LAJE - FORNECIMENTO E INSTALAÇÃO. AF_03/2023</t>
  </si>
  <si>
    <t xml:space="preserve"> 11.1.22 </t>
  </si>
  <si>
    <t xml:space="preserve"> 91839 </t>
  </si>
  <si>
    <t>ELETRODUTO FLEXÍVEL LISO, PEAD, DN 32 MM (1"), PARA CIRCUITOS TERMINAIS, INSTALADO EM FORRO - FORNECIMENTO E INSTALAÇÃO. AF_03/2023</t>
  </si>
  <si>
    <t xml:space="preserve"> 11.1.23 </t>
  </si>
  <si>
    <t xml:space="preserve"> 91834 </t>
  </si>
  <si>
    <t>ELETRODUTO FLEXÍVEL CORRUGADO, PVC, DN 25 MM (3/4"), PARA CIRCUITOS TERMINAIS, INSTALADO EM FORRO - FORNECIMENTO E INSTALAÇÃO. AF_03/2023</t>
  </si>
  <si>
    <t xml:space="preserve"> 11.1.24 </t>
  </si>
  <si>
    <t xml:space="preserve"> 91831 </t>
  </si>
  <si>
    <t>ELETRODUTO FLEXÍVEL CORRUGADO, PVC, DN 20 MM (1/2"), PARA CIRCUITOS TERMINAIS, INSTALADO EM FORRO - FORNECIMENTO E INSTALAÇÃO. AF_03/2023</t>
  </si>
  <si>
    <t xml:space="preserve"> 11.1.25 </t>
  </si>
  <si>
    <t xml:space="preserve"> 91836 </t>
  </si>
  <si>
    <t>ELETRODUTO FLEXÍVEL CORRUGADO, PVC, DN 32 MM (1"), PARA CIRCUITOS TERMINAIS, INSTALADO EM FORRO - FORNECIMENTO E INSTALAÇÃO. AF_03/2023</t>
  </si>
  <si>
    <t xml:space="preserve"> 11.1.26 </t>
  </si>
  <si>
    <t xml:space="preserve"> 91854 </t>
  </si>
  <si>
    <t>ELETRODUTO FLEXÍVEL CORRUGADO, PVC, DN 25 MM (3/4"), PARA CIRCUITOS TERMINAIS, INSTALADO EM PAREDE - FORNECIMENTO E INSTALAÇÃO. AF_03/2023</t>
  </si>
  <si>
    <t xml:space="preserve"> 11.1.27 </t>
  </si>
  <si>
    <t xml:space="preserve"> 91852 </t>
  </si>
  <si>
    <t>ELETRODUTO FLEXÍVEL CORRUGADO, PVC, DN 20 MM (1/2"), PARA CIRCUITOS TERMINAIS, INSTALADO EM PAREDE - FORNECIMENTO E INSTALAÇÃO. AF_03/2023</t>
  </si>
  <si>
    <t xml:space="preserve"> 11.1.28 </t>
  </si>
  <si>
    <t xml:space="preserve"> 063563 </t>
  </si>
  <si>
    <t>SAIDA SUPERIOR PARA ELETRODUTO 3/4""</t>
  </si>
  <si>
    <t xml:space="preserve"> 11.1.29 </t>
  </si>
  <si>
    <t xml:space="preserve"> 93672 </t>
  </si>
  <si>
    <t>DISJUNTOR TRIPOLAR TIPO DIN, CORRENTE NOMINAL DE 40A - FORNECIMENTO E INSTALAÇÃO. AF_07/2025</t>
  </si>
  <si>
    <t xml:space="preserve"> 11.1.30 </t>
  </si>
  <si>
    <t xml:space="preserve"> 93660 </t>
  </si>
  <si>
    <t>DISJUNTOR BIPOLAR TIPO DIN, CORRENTE NOMINAL DE 10A - FORNECIMENTO E INSTALAÇÃO. AF_07/2025</t>
  </si>
  <si>
    <t xml:space="preserve"> 11.1.31 </t>
  </si>
  <si>
    <t xml:space="preserve"> 93654 </t>
  </si>
  <si>
    <t>DISJUNTOR MONOPOLAR TIPO DIN, CORRENTE NOMINAL DE 16A - FORNECIMENTO E INSTALAÇÃO. AF_07/2025</t>
  </si>
  <si>
    <t xml:space="preserve"> 11.1.32 </t>
  </si>
  <si>
    <t xml:space="preserve"> 93653 </t>
  </si>
  <si>
    <t>DISJUNTOR MONOPOLAR TIPO DIN, CORRENTE NOMINAL DE 10A - FORNECIMENTO E INSTALAÇÃO. AF_07/2025</t>
  </si>
  <si>
    <t xml:space="preserve"> 11.1.33 </t>
  </si>
  <si>
    <t xml:space="preserve"> APS-10 </t>
  </si>
  <si>
    <t>DISPOSITIVO DR, BIPOLAR DE 10A 30MA - FORNECIMENTO E INSTALAÇÃO</t>
  </si>
  <si>
    <t xml:space="preserve"> 11.1.34 </t>
  </si>
  <si>
    <t xml:space="preserve"> APS-11 </t>
  </si>
  <si>
    <t>DPS 175V, 12KA, CLASSE II - FORNECIMENTO E INSTALAÇÃO.</t>
  </si>
  <si>
    <t xml:space="preserve"> 11.1.35 </t>
  </si>
  <si>
    <t xml:space="preserve"> 91930 </t>
  </si>
  <si>
    <t>CABO DE COBRE FLEXÍVEL ISOLADO, 6 MM², ANTI-CHAMA 450/750 V, PARA CIRCUITOS TERMINAIS - FORNECIMENTO E INSTALAÇÃO. AF_03/2023</t>
  </si>
  <si>
    <t xml:space="preserve"> 11.1.36 </t>
  </si>
  <si>
    <t xml:space="preserve"> 91928 </t>
  </si>
  <si>
    <t>CABO DE COBRE FLEXÍVEL ISOLADO, 4 MM², ANTI-CHAMA 450/750 V, PARA CIRCUITOS TERMINAIS - FORNECIMENTO E INSTALAÇÃO. AF_03/2023</t>
  </si>
  <si>
    <t xml:space="preserve"> 11.1.37 </t>
  </si>
  <si>
    <t xml:space="preserve"> 91926 </t>
  </si>
  <si>
    <t>CABO DE COBRE FLEXÍVEL ISOLADO, 2,5 MM², ANTI-CHAMA 450/750 V, PARA CIRCUITOS TERMINAIS - FORNECIMENTO E INSTALAÇÃO. AF_03/2023</t>
  </si>
  <si>
    <t xml:space="preserve"> 11.1.38 </t>
  </si>
  <si>
    <t xml:space="preserve"> 91992 </t>
  </si>
  <si>
    <t>TOMADA ALTA DE EMBUTIR (1 MÓDULO), 2P+T 10 A, INCLUINDO SUPORTE E PLACA - FORNECIMENTO E INSTALAÇÃO. AF_03/2023</t>
  </si>
  <si>
    <t xml:space="preserve"> 11.1.39 </t>
  </si>
  <si>
    <t xml:space="preserve"> 91996 </t>
  </si>
  <si>
    <t>TOMADA MÉDIA DE EMBUTIR (1 MÓDULO), 2P+T 10 A, INCLUINDO SUPORTE E PLACA - FORNECIMENTO E INSTALAÇÃO. AF_03/2023</t>
  </si>
  <si>
    <t xml:space="preserve"> 11.1.40 </t>
  </si>
  <si>
    <t xml:space="preserve"> 92008 </t>
  </si>
  <si>
    <t>TOMADA BAIXA DE EMBUTIR (2 MÓDULOS), 2P+T 10 A, INCLUINDO SUPORTE E PLACA - FORNECIMENTO E INSTALAÇÃO. AF_03/2023</t>
  </si>
  <si>
    <t xml:space="preserve"> 11.1.41 </t>
  </si>
  <si>
    <t xml:space="preserve"> 92000 </t>
  </si>
  <si>
    <t>TOMADA BAIXA DE EMBUTIR (1 MÓDULO), 2P+T 10 A, INCLUINDO SUPORTE E PLACA - FORNECIMENTO E INSTALAÇÃO. AF_03/2023</t>
  </si>
  <si>
    <t xml:space="preserve"> 11.1.42 </t>
  </si>
  <si>
    <t xml:space="preserve"> 170956 </t>
  </si>
  <si>
    <t>Tomada de piso 3P+T - 4"x2"</t>
  </si>
  <si>
    <t xml:space="preserve"> 11.1.43 </t>
  </si>
  <si>
    <t xml:space="preserve"> 92023 </t>
  </si>
  <si>
    <t>INTERRUPTOR SIMPLES (1 MÓDULO) COM 1 TOMADA DE EMBUTIR 2P+T 10 A, INCLUINDO SUPORTE E PLACA - FORNECIMENTO E INSTALAÇÃO. AF_03/2023</t>
  </si>
  <si>
    <t xml:space="preserve"> 11.1.44 </t>
  </si>
  <si>
    <t xml:space="preserve"> 92027 </t>
  </si>
  <si>
    <t>INTERRUPTOR SIMPLES (2 MÓDULOS) COM 1 TOMADA DE EMBUTIR 2P+T 10 A, INCLUINDO SUPORTE E PLACA - FORNECIMENTO E INSTALAÇÃO. AF_03/2023</t>
  </si>
  <si>
    <t xml:space="preserve"> 11.1.45 </t>
  </si>
  <si>
    <t xml:space="preserve"> 91959 </t>
  </si>
  <si>
    <t>INTERRUPTOR SIMPLES (2 MÓDULOS), 10A/250V, INCLUINDO SUPORTE E PLACA - FORNECIMENTO E INSTALAÇÃO. AF_03/2023</t>
  </si>
  <si>
    <t xml:space="preserve"> 11.1.46 </t>
  </si>
  <si>
    <t xml:space="preserve"> 91967 </t>
  </si>
  <si>
    <t>INTERRUPTOR SIMPLES (3 MÓDULOS), 10A/250V, INCLUINDO SUPORTE E PLACA - FORNECIMENTO E INSTALAÇÃO. AF_03/2023</t>
  </si>
  <si>
    <t xml:space="preserve"> 11.1.47 </t>
  </si>
  <si>
    <t xml:space="preserve"> 91953 </t>
  </si>
  <si>
    <t>INTERRUPTOR SIMPLES (1 MÓDULO), 10A/250V, INCLUINDO SUPORTE E PLACA - FORNECIMENTO E INSTALAÇÃO. AF_03/2023</t>
  </si>
  <si>
    <t xml:space="preserve"> 11.1.48 </t>
  </si>
  <si>
    <t xml:space="preserve"> 91969 </t>
  </si>
  <si>
    <t>INTERRUPTOR PARALELO (3 MÓDULOS), 10A/250V, INCLUINDO SUPORTE E PLACA - FORNECIMENTO E INSTALAÇÃO. AF_03/2023</t>
  </si>
  <si>
    <t xml:space="preserve"> 11.1.49 </t>
  </si>
  <si>
    <t xml:space="preserve"> 13177 </t>
  </si>
  <si>
    <t>Luminária sobrepor quadrada  Led 40W*, 6500K G- Light ou similar</t>
  </si>
  <si>
    <t xml:space="preserve"> 11.1.50 </t>
  </si>
  <si>
    <t xml:space="preserve"> 13656 </t>
  </si>
  <si>
    <t>Luminária em led 40W sobrepor, 120 x 7,2 cm, 6500K branco frio, com difusor de proteção</t>
  </si>
  <si>
    <t xml:space="preserve"> 11.1.51 </t>
  </si>
  <si>
    <t xml:space="preserve"> 13176 </t>
  </si>
  <si>
    <t>Luminária sobrepor quadrada  Led 24W*, 6500K G- Light ou similar</t>
  </si>
  <si>
    <t xml:space="preserve"> 11.1.52 </t>
  </si>
  <si>
    <t xml:space="preserve"> 12971 </t>
  </si>
  <si>
    <t>Luminária Painel Led embutir 18w quadrada, 6000k  da G-light ou similar - Rev01_11/2021</t>
  </si>
  <si>
    <t xml:space="preserve"> 11.1.53 </t>
  </si>
  <si>
    <t xml:space="preserve"> APS-12 </t>
  </si>
  <si>
    <t>LÂMPADA LED PLAFON E27 15W</t>
  </si>
  <si>
    <t xml:space="preserve"> 11.1.54 </t>
  </si>
  <si>
    <t xml:space="preserve"> 14013 </t>
  </si>
  <si>
    <t>Luminária tipo spot de Sobrepor fenix da pix iluminação ou similar para lâmpada PAR 20, inclusive lâmpada led 7w</t>
  </si>
  <si>
    <t xml:space="preserve"> 11.1.55 </t>
  </si>
  <si>
    <t xml:space="preserve"> 12227 </t>
  </si>
  <si>
    <t>Quadro de distribuição de embutir, em chapa de aço, para até 30 disjuntores, com barramento, padrão DIN, exclusive disjuntores</t>
  </si>
  <si>
    <t xml:space="preserve"> 11.1.56 </t>
  </si>
  <si>
    <t xml:space="preserve"> 777 </t>
  </si>
  <si>
    <t>Caixa octogonal 4" x 4", em pvc, p/ ponto de luz embutido</t>
  </si>
  <si>
    <t xml:space="preserve"> 11.2 </t>
  </si>
  <si>
    <t>QDAR01</t>
  </si>
  <si>
    <t xml:space="preserve"> 11.2.1 </t>
  </si>
  <si>
    <t xml:space="preserve"> 11.2.2 </t>
  </si>
  <si>
    <t xml:space="preserve"> 170950 </t>
  </si>
  <si>
    <t>Tampa cega 4"x2" plástica</t>
  </si>
  <si>
    <t xml:space="preserve"> 11.2.3 </t>
  </si>
  <si>
    <t xml:space="preserve"> 393 </t>
  </si>
  <si>
    <t>Caixa de passagem em pvc tipo aquatic, embutir, 220x170x80mm</t>
  </si>
  <si>
    <t xml:space="preserve"> 11.2.4 </t>
  </si>
  <si>
    <t xml:space="preserve"> 11.2.5 </t>
  </si>
  <si>
    <t xml:space="preserve"> 11.2.6 </t>
  </si>
  <si>
    <t xml:space="preserve"> 11.2.7 </t>
  </si>
  <si>
    <t xml:space="preserve"> 11.2.8 </t>
  </si>
  <si>
    <t xml:space="preserve"> 11.2.9 </t>
  </si>
  <si>
    <t xml:space="preserve"> 9688 </t>
  </si>
  <si>
    <t>Disjuntor termomagnético tripolar 125 A com caixa moldada 10 kA</t>
  </si>
  <si>
    <t xml:space="preserve"> 11.2.10 </t>
  </si>
  <si>
    <t xml:space="preserve"> 13814 </t>
  </si>
  <si>
    <t>Disjuntor termomagnetico bipolar 25 A, padrão DIN (linha branca), corrente deinterrupção 3KA</t>
  </si>
  <si>
    <t xml:space="preserve"> 11.2.11 </t>
  </si>
  <si>
    <t xml:space="preserve"> APS-14 </t>
  </si>
  <si>
    <t>Disjuntor termomagnético bipolar 20A, 3ka - fornecimento e instalação</t>
  </si>
  <si>
    <t xml:space="preserve"> 11.2.12 </t>
  </si>
  <si>
    <t xml:space="preserve"> APS-15 </t>
  </si>
  <si>
    <t>Disjuntor termomagnético monopolar, 70A, 3KA - fornecimento e instalação</t>
  </si>
  <si>
    <t xml:space="preserve"> 11.2.13 </t>
  </si>
  <si>
    <t xml:space="preserve"> 11.2.14 </t>
  </si>
  <si>
    <t xml:space="preserve"> 11.2.15 </t>
  </si>
  <si>
    <t xml:space="preserve"> 11.2.16 </t>
  </si>
  <si>
    <t xml:space="preserve"> 11.3 </t>
  </si>
  <si>
    <t>QDAR02</t>
  </si>
  <si>
    <t xml:space="preserve"> 11.3.1 </t>
  </si>
  <si>
    <t xml:space="preserve"> 11.3.2 </t>
  </si>
  <si>
    <t xml:space="preserve"> 11.3.3 </t>
  </si>
  <si>
    <t xml:space="preserve"> 11.3.4 </t>
  </si>
  <si>
    <t xml:space="preserve"> APS-16 </t>
  </si>
  <si>
    <t>SAÍDA LATERAL DUPLA PARA ELETRODUTO 3/4" - FORNECIMENTO E INSTALAÇÃO</t>
  </si>
  <si>
    <t xml:space="preserve"> 11.3.5 </t>
  </si>
  <si>
    <t xml:space="preserve"> 11.3.6 </t>
  </si>
  <si>
    <t xml:space="preserve"> 11.3.7 </t>
  </si>
  <si>
    <t xml:space="preserve"> 11.3.8 </t>
  </si>
  <si>
    <t xml:space="preserve"> 11.3.9 </t>
  </si>
  <si>
    <t xml:space="preserve"> 11.3.10 </t>
  </si>
  <si>
    <t xml:space="preserve"> 8420 </t>
  </si>
  <si>
    <t>Disjuntor termomagnetico tripolar 150 A, padrão DIN (Europeu - linha branca),corrente 10 KA</t>
  </si>
  <si>
    <t xml:space="preserve"> 11.3.11 </t>
  </si>
  <si>
    <t xml:space="preserve"> APS-17 </t>
  </si>
  <si>
    <t>Disjuntor termomagnético tipo din bipolar 32A, 3KA - fornecimento e instalação</t>
  </si>
  <si>
    <t xml:space="preserve"> 11.3.12 </t>
  </si>
  <si>
    <t xml:space="preserve"> 93663 </t>
  </si>
  <si>
    <t>DISJUNTOR BIPOLAR TIPO DIN, CORRENTE NOMINAL DE 25A - FORNECIMENTO E INSTALAÇÃO. AF_07/2025</t>
  </si>
  <si>
    <t xml:space="preserve"> 11.3.13 </t>
  </si>
  <si>
    <t xml:space="preserve"> 93661 </t>
  </si>
  <si>
    <t>DISJUNTOR BIPOLAR TIPO DIN, CORRENTE NOMINAL DE 16A - FORNECIMENTO E INSTALAÇÃO. AF_07/2025</t>
  </si>
  <si>
    <t xml:space="preserve"> 11.3.14 </t>
  </si>
  <si>
    <t xml:space="preserve"> APS-18 </t>
  </si>
  <si>
    <t>Disjuntor termomagnético tipo DIN, monopolar 70A, 3kA - Fornecimento e instalação</t>
  </si>
  <si>
    <t xml:space="preserve"> 11.3.15 </t>
  </si>
  <si>
    <t xml:space="preserve"> 11.3.16 </t>
  </si>
  <si>
    <t xml:space="preserve"> 91934 </t>
  </si>
  <si>
    <t>CABO DE COBRE FLEXÍVEL ISOLADO, 16 MM², ANTI-CHAMA 450/750 V, PARA CIRCUITOS TERMINAIS - FORNECIMENTO E INSTALAÇÃO. AF_03/2023</t>
  </si>
  <si>
    <t xml:space="preserve"> 11.3.17 </t>
  </si>
  <si>
    <t xml:space="preserve"> 91932 </t>
  </si>
  <si>
    <t>CABO DE COBRE FLEXÍVEL ISOLADO, 10 MM², ANTI-CHAMA 450/750 V, PARA CIRCUITOS TERMINAIS - FORNECIMENTO E INSTALAÇÃO. AF_03/2023</t>
  </si>
  <si>
    <t xml:space="preserve"> 11.3.18 </t>
  </si>
  <si>
    <t xml:space="preserve"> 11.3.19 </t>
  </si>
  <si>
    <t xml:space="preserve"> 11.3.20 </t>
  </si>
  <si>
    <t xml:space="preserve"> APS-19 </t>
  </si>
  <si>
    <t>Quadro de distribuição de embutir, em chapa de aço, para até 48 disjuntores, com barramento 200A, padrão DIN, exclusive disjuntores</t>
  </si>
  <si>
    <t xml:space="preserve"> 11.4 </t>
  </si>
  <si>
    <t>QDAR03</t>
  </si>
  <si>
    <t xml:space="preserve"> 11.4.1 </t>
  </si>
  <si>
    <t xml:space="preserve"> 11.4.2 </t>
  </si>
  <si>
    <t xml:space="preserve"> 11.4.3 </t>
  </si>
  <si>
    <t xml:space="preserve"> 11.4.4 </t>
  </si>
  <si>
    <t xml:space="preserve"> 11.4.5 </t>
  </si>
  <si>
    <t xml:space="preserve"> 11.4.6 </t>
  </si>
  <si>
    <t xml:space="preserve"> 11.4.7 </t>
  </si>
  <si>
    <t xml:space="preserve"> 91857 </t>
  </si>
  <si>
    <t>ELETRODUTO FLEXÍVEL CORRUGADO REFORÇADO, PVC, DN 32 MM (1"), PARA CIRCUITOS TERMINAIS, INSTALADO EM PAREDE - FORNECIMENTO E INSTALAÇÃO. AF_03/2023</t>
  </si>
  <si>
    <t xml:space="preserve"> 11.4.8 </t>
  </si>
  <si>
    <t xml:space="preserve"> 11.4.9 </t>
  </si>
  <si>
    <t xml:space="preserve"> 11.4.10 </t>
  </si>
  <si>
    <t xml:space="preserve"> 11.4.11 </t>
  </si>
  <si>
    <t xml:space="preserve"> 11.4.12 </t>
  </si>
  <si>
    <t xml:space="preserve"> 11.4.13 </t>
  </si>
  <si>
    <t xml:space="preserve"> 11.4.14 </t>
  </si>
  <si>
    <t xml:space="preserve"> 11.4.15 </t>
  </si>
  <si>
    <t xml:space="preserve"> 11.4.16 </t>
  </si>
  <si>
    <t xml:space="preserve"> 11.4.17 </t>
  </si>
  <si>
    <t xml:space="preserve"> 11.5 </t>
  </si>
  <si>
    <t>QDAR04</t>
  </si>
  <si>
    <t xml:space="preserve"> 11.5.1 </t>
  </si>
  <si>
    <t xml:space="preserve"> 11.5.2 </t>
  </si>
  <si>
    <t xml:space="preserve"> 11.5.3 </t>
  </si>
  <si>
    <t xml:space="preserve"> 11.5.4 </t>
  </si>
  <si>
    <t xml:space="preserve"> 11.5.5 </t>
  </si>
  <si>
    <t xml:space="preserve"> 11.5.6 </t>
  </si>
  <si>
    <t xml:space="preserve"> 11.5.7 </t>
  </si>
  <si>
    <t xml:space="preserve"> 9067 </t>
  </si>
  <si>
    <t>Disjuntor termomagnético tripolar 200 A com caixa moldada 10 kA</t>
  </si>
  <si>
    <t xml:space="preserve"> 11.5.8 </t>
  </si>
  <si>
    <t xml:space="preserve"> 11.5.9 </t>
  </si>
  <si>
    <t xml:space="preserve"> 11.5.10 </t>
  </si>
  <si>
    <t xml:space="preserve"> 11.5.11 </t>
  </si>
  <si>
    <t xml:space="preserve"> 11.5.12 </t>
  </si>
  <si>
    <t xml:space="preserve"> 11.5.13 </t>
  </si>
  <si>
    <t xml:space="preserve"> 11.5.14 </t>
  </si>
  <si>
    <t xml:space="preserve"> 11.5.15 </t>
  </si>
  <si>
    <t xml:space="preserve"> 11.5.16 </t>
  </si>
  <si>
    <t xml:space="preserve"> 12231 </t>
  </si>
  <si>
    <t>Quadro de distribuição de embutir, em chapa de aço, para até 48 disjuntores, com barramento, padrão DIN, exclusive disjuntores</t>
  </si>
  <si>
    <t xml:space="preserve"> 11.6 </t>
  </si>
  <si>
    <t>ELETROCALHAS</t>
  </si>
  <si>
    <t xml:space="preserve"> 11.6.1 </t>
  </si>
  <si>
    <t xml:space="preserve"> APS-20 </t>
  </si>
  <si>
    <t>CRUZETA HORIZONTAL PARA ELETROCALHA 75X50 MM - FORNECIMENTO E INSTALAÇÃO</t>
  </si>
  <si>
    <t xml:space="preserve"> 11.6.2 </t>
  </si>
  <si>
    <t xml:space="preserve"> APS-07 </t>
  </si>
  <si>
    <t>Cruzeta 50 x 25 mm para eletrocalha perfurada metálica (ref.: mopa ou similar)</t>
  </si>
  <si>
    <t xml:space="preserve"> 11.6.3 </t>
  </si>
  <si>
    <t xml:space="preserve"> 9426 </t>
  </si>
  <si>
    <t>Tê horizontal 75 x 50 mm para eletrocalha metálica (ref. Mopa ou similar)</t>
  </si>
  <si>
    <t xml:space="preserve"> 11.6.4 </t>
  </si>
  <si>
    <t xml:space="preserve"> 8686 </t>
  </si>
  <si>
    <t>Tê horizontal 50 x 50 mm para eletrocalha metálica (ref. Mopa ou similar)</t>
  </si>
  <si>
    <t xml:space="preserve"> 11.6.5 </t>
  </si>
  <si>
    <t xml:space="preserve"> 063051 </t>
  </si>
  <si>
    <t>CURVA VERTICAL EXTERNA PARA ELETROCALHA 50X50 CHAPA 20</t>
  </si>
  <si>
    <t xml:space="preserve"> 11.6.6 </t>
  </si>
  <si>
    <t xml:space="preserve"> 12544 </t>
  </si>
  <si>
    <t>Curva vertical 75 x 50 mm para eletrocalha metálica lisa zincada (ref.: mopa ou similar)</t>
  </si>
  <si>
    <t xml:space="preserve"> 11.6.7 </t>
  </si>
  <si>
    <t xml:space="preserve"> APS-08 </t>
  </si>
  <si>
    <t>CURVA VERTICAL EXTERNA 90° 25X25MM PARA ELETROCALHA - FORNECIMENTO E INSTALAÇÃO</t>
  </si>
  <si>
    <t xml:space="preserve"> 11.6.8 </t>
  </si>
  <si>
    <t xml:space="preserve"> APS-21 </t>
  </si>
  <si>
    <t>ELETROCALHA METÁLICA 75 X 50 MM COM TAMPA - FORNECIMENTO E INSTALAÇÃO</t>
  </si>
  <si>
    <t xml:space="preserve"> 11.6.9 </t>
  </si>
  <si>
    <t xml:space="preserve"> APS-22 </t>
  </si>
  <si>
    <t>ELETROCALHA METÁLICA 50 X50 MM COM TAMPA - FORNECIMENTO E INSTALAÇÃO</t>
  </si>
  <si>
    <t xml:space="preserve"> 11.6.10 </t>
  </si>
  <si>
    <t xml:space="preserve"> APS-13 </t>
  </si>
  <si>
    <t>ELETROCALHA PERFURADA 50 X 25 MM COM TAMPA FORNECIMENTO E INSTALAÇÃO</t>
  </si>
  <si>
    <t xml:space="preserve"> 11.6.11 </t>
  </si>
  <si>
    <t xml:space="preserve"> APS-09 </t>
  </si>
  <si>
    <t>ELETROCALHA METÁLICA 25 X 25 MM COM TAMPA - FORNECIMENTO E INSTALAÇÃO</t>
  </si>
  <si>
    <t xml:space="preserve"> 11.6.12 </t>
  </si>
  <si>
    <t xml:space="preserve"> APS-23 </t>
  </si>
  <si>
    <t>TÊ HORIZONTAL 90° PARA ELETROCALHA 25X25MM - FORNECIMENTO E INSTALAÇÃO</t>
  </si>
  <si>
    <t xml:space="preserve"> 11.6.13 </t>
  </si>
  <si>
    <t xml:space="preserve"> 11.7 </t>
  </si>
  <si>
    <t>QD02</t>
  </si>
  <si>
    <t xml:space="preserve"> 11.7.1 </t>
  </si>
  <si>
    <t xml:space="preserve"> 11.7.2 </t>
  </si>
  <si>
    <t xml:space="preserve"> 11.7.3 </t>
  </si>
  <si>
    <t xml:space="preserve"> 11.7.4 </t>
  </si>
  <si>
    <t xml:space="preserve"> 062049 </t>
  </si>
  <si>
    <t>BOTAO CAMPAINHA</t>
  </si>
  <si>
    <t xml:space="preserve"> 11.7.5 </t>
  </si>
  <si>
    <t xml:space="preserve"> APS-24 </t>
  </si>
  <si>
    <t>CAMPAINHA ESCOLAR TIPO GONGO - FORNECIMENTO E INSTALAÇÃO</t>
  </si>
  <si>
    <t xml:space="preserve"> 11.7.6 </t>
  </si>
  <si>
    <t xml:space="preserve"> 170909 </t>
  </si>
  <si>
    <t>Condulete de aluminio tipo T 3/4"</t>
  </si>
  <si>
    <t xml:space="preserve"> 11.7.7 </t>
  </si>
  <si>
    <t xml:space="preserve"> 11.7.8 </t>
  </si>
  <si>
    <t xml:space="preserve"> 11.7.9 </t>
  </si>
  <si>
    <t xml:space="preserve"> 11.7.10 </t>
  </si>
  <si>
    <t xml:space="preserve"> 11.7.11 </t>
  </si>
  <si>
    <t xml:space="preserve"> 11.7.12 </t>
  </si>
  <si>
    <t xml:space="preserve"> 11.7.13 </t>
  </si>
  <si>
    <t xml:space="preserve"> 11.7.14 </t>
  </si>
  <si>
    <t xml:space="preserve"> 11.7.15 </t>
  </si>
  <si>
    <t xml:space="preserve"> 11.7.16 </t>
  </si>
  <si>
    <t xml:space="preserve"> 11.7.17 </t>
  </si>
  <si>
    <t xml:space="preserve"> 11.7.18 </t>
  </si>
  <si>
    <t xml:space="preserve"> 11.7.19 </t>
  </si>
  <si>
    <t xml:space="preserve"> 11.7.20 </t>
  </si>
  <si>
    <t xml:space="preserve"> 11.7.21 </t>
  </si>
  <si>
    <t xml:space="preserve"> 11.7.22 </t>
  </si>
  <si>
    <t xml:space="preserve"> 11.7.23 </t>
  </si>
  <si>
    <t xml:space="preserve"> 11.7.24 </t>
  </si>
  <si>
    <t xml:space="preserve"> 91997 </t>
  </si>
  <si>
    <t>TOMADA MÉDIA DE EMBUTIR (1 MÓDULO), 2P+T 20 A, INCLUINDO SUPORTE E PLACA - FORNECIMENTO E INSTALAÇÃO. AF_03/2023</t>
  </si>
  <si>
    <t xml:space="preserve"> 11.7.25 </t>
  </si>
  <si>
    <t xml:space="preserve"> APS-25 </t>
  </si>
  <si>
    <t>TOMADA MÉDIA DE EMBUTIR (1 MÓDULO), 2P+T 20 A, INCLUINDO SUPORTE E PLACA - MÓDULO VERMELHO - FORNECIMENTO E INSTALAÇÃO.</t>
  </si>
  <si>
    <t xml:space="preserve"> 11.7.26 </t>
  </si>
  <si>
    <t xml:space="preserve"> 11.7.27 </t>
  </si>
  <si>
    <t xml:space="preserve"> 11.7.28 </t>
  </si>
  <si>
    <t xml:space="preserve"> 11.7.29 </t>
  </si>
  <si>
    <t xml:space="preserve"> 11.7.30 </t>
  </si>
  <si>
    <t xml:space="preserve"> 11.7.31 </t>
  </si>
  <si>
    <t xml:space="preserve"> 11.7.32 </t>
  </si>
  <si>
    <t xml:space="preserve"> 11.7.33 </t>
  </si>
  <si>
    <t xml:space="preserve"> 11.7.34 </t>
  </si>
  <si>
    <t xml:space="preserve"> 10200 </t>
  </si>
  <si>
    <t>Refletor Super Led, corpo em aluminio, potencia 10W, bivolt, temp.cor 6400K, IP-65, ref: FLC ou similar</t>
  </si>
  <si>
    <t xml:space="preserve"> 11.7.35 </t>
  </si>
  <si>
    <t xml:space="preserve"> 11.7.36 </t>
  </si>
  <si>
    <t xml:space="preserve"> 11.8 </t>
  </si>
  <si>
    <t>QD03</t>
  </si>
  <si>
    <t xml:space="preserve"> 11.8.1 </t>
  </si>
  <si>
    <t xml:space="preserve"> 11.8.2 </t>
  </si>
  <si>
    <t xml:space="preserve"> 11.8.3 </t>
  </si>
  <si>
    <t xml:space="preserve"> 11.8.4 </t>
  </si>
  <si>
    <t xml:space="preserve"> 11.8.5 </t>
  </si>
  <si>
    <t xml:space="preserve"> 11.8.6 </t>
  </si>
  <si>
    <t xml:space="preserve"> 11.8.7 </t>
  </si>
  <si>
    <t xml:space="preserve"> 11.8.8 </t>
  </si>
  <si>
    <t xml:space="preserve"> 11.8.9 </t>
  </si>
  <si>
    <t xml:space="preserve"> 11.8.10 </t>
  </si>
  <si>
    <t xml:space="preserve"> 11.8.11 </t>
  </si>
  <si>
    <t xml:space="preserve"> 11.8.12 </t>
  </si>
  <si>
    <t xml:space="preserve"> 11.8.13 </t>
  </si>
  <si>
    <t xml:space="preserve"> 11.8.14 </t>
  </si>
  <si>
    <t xml:space="preserve"> 11.8.15 </t>
  </si>
  <si>
    <t xml:space="preserve"> 11.8.16 </t>
  </si>
  <si>
    <t xml:space="preserve"> 11.8.17 </t>
  </si>
  <si>
    <t xml:space="preserve"> 11.8.18 </t>
  </si>
  <si>
    <t xml:space="preserve"> 11.8.19 </t>
  </si>
  <si>
    <t xml:space="preserve"> 11.8.20 </t>
  </si>
  <si>
    <t xml:space="preserve"> 11.8.21 </t>
  </si>
  <si>
    <t xml:space="preserve"> 11.8.22 </t>
  </si>
  <si>
    <t xml:space="preserve"> 11.8.23 </t>
  </si>
  <si>
    <t xml:space="preserve"> 11.8.24 </t>
  </si>
  <si>
    <t xml:space="preserve"> 11.8.25 </t>
  </si>
  <si>
    <t xml:space="preserve"> 11.8.26 </t>
  </si>
  <si>
    <t xml:space="preserve"> 11.8.27 </t>
  </si>
  <si>
    <t xml:space="preserve"> 11.8.28 </t>
  </si>
  <si>
    <t xml:space="preserve"> 11.9 </t>
  </si>
  <si>
    <t>QD04</t>
  </si>
  <si>
    <t xml:space="preserve"> 11.9.1 </t>
  </si>
  <si>
    <t xml:space="preserve"> 11.9.2 </t>
  </si>
  <si>
    <t xml:space="preserve"> 11.9.3 </t>
  </si>
  <si>
    <t xml:space="preserve"> 11.9.4 </t>
  </si>
  <si>
    <t xml:space="preserve"> 11.9.5 </t>
  </si>
  <si>
    <t xml:space="preserve"> 11.9.6 </t>
  </si>
  <si>
    <t xml:space="preserve"> 11.9.7 </t>
  </si>
  <si>
    <t xml:space="preserve"> 11.9.8 </t>
  </si>
  <si>
    <t xml:space="preserve"> 11.9.9 </t>
  </si>
  <si>
    <t xml:space="preserve"> 11.9.10 </t>
  </si>
  <si>
    <t xml:space="preserve"> 11.9.11 </t>
  </si>
  <si>
    <t xml:space="preserve"> 11.9.12 </t>
  </si>
  <si>
    <t xml:space="preserve"> 11.9.13 </t>
  </si>
  <si>
    <t xml:space="preserve"> 11.9.14 </t>
  </si>
  <si>
    <t xml:space="preserve"> 11.9.15 </t>
  </si>
  <si>
    <t xml:space="preserve"> 11.9.16 </t>
  </si>
  <si>
    <t xml:space="preserve"> 11.9.17 </t>
  </si>
  <si>
    <t xml:space="preserve"> 11.9.18 </t>
  </si>
  <si>
    <t xml:space="preserve"> 11.9.19 </t>
  </si>
  <si>
    <t xml:space="preserve"> 11.9.20 </t>
  </si>
  <si>
    <t xml:space="preserve"> 11.9.21 </t>
  </si>
  <si>
    <t xml:space="preserve"> 11.9.22 </t>
  </si>
  <si>
    <t xml:space="preserve"> 11.9.23 </t>
  </si>
  <si>
    <t xml:space="preserve"> 11.9.24 </t>
  </si>
  <si>
    <t xml:space="preserve"> 11.9.25 </t>
  </si>
  <si>
    <t xml:space="preserve"> 11.9.26 </t>
  </si>
  <si>
    <t xml:space="preserve"> 11.9.27 </t>
  </si>
  <si>
    <t xml:space="preserve"> 11.9.28 </t>
  </si>
  <si>
    <t xml:space="preserve"> 11.9.29 </t>
  </si>
  <si>
    <t xml:space="preserve"> 12230 </t>
  </si>
  <si>
    <t>Quadro de distribuição de embutir, em chapa de aço, para até 40 disjuntores, com barramento, padrão DIN, exclusive disjuntores</t>
  </si>
  <si>
    <t xml:space="preserve"> 11.9.30 </t>
  </si>
  <si>
    <t xml:space="preserve"> 11.10 </t>
  </si>
  <si>
    <t>QD05</t>
  </si>
  <si>
    <t xml:space="preserve"> 11.10.1 </t>
  </si>
  <si>
    <t xml:space="preserve"> 11.10.2 </t>
  </si>
  <si>
    <t xml:space="preserve"> 11.10.3 </t>
  </si>
  <si>
    <t xml:space="preserve"> 11.10.4 </t>
  </si>
  <si>
    <t xml:space="preserve"> 11.10.5 </t>
  </si>
  <si>
    <t xml:space="preserve"> 11.10.6 </t>
  </si>
  <si>
    <t xml:space="preserve"> 11.10.7 </t>
  </si>
  <si>
    <t xml:space="preserve"> 11.10.8 </t>
  </si>
  <si>
    <t xml:space="preserve"> 11.10.9 </t>
  </si>
  <si>
    <t xml:space="preserve"> 058153 </t>
  </si>
  <si>
    <t>CURVA 90 ELETRODUTO ACO GALV ROSCAVEL 3/4""</t>
  </si>
  <si>
    <t xml:space="preserve"> 11.10.10 </t>
  </si>
  <si>
    <t xml:space="preserve"> 056212 </t>
  </si>
  <si>
    <t>LUVA GALVANIZADO 3/4""</t>
  </si>
  <si>
    <t xml:space="preserve"> 11.10.11 </t>
  </si>
  <si>
    <t xml:space="preserve"> 11.10.12 </t>
  </si>
  <si>
    <t xml:space="preserve"> 11.10.13 </t>
  </si>
  <si>
    <t xml:space="preserve"> 11.10.14 </t>
  </si>
  <si>
    <t xml:space="preserve"> 11.10.15 </t>
  </si>
  <si>
    <t xml:space="preserve"> 11.10.16 </t>
  </si>
  <si>
    <t xml:space="preserve"> 11.10.17 </t>
  </si>
  <si>
    <t xml:space="preserve"> 11.10.18 </t>
  </si>
  <si>
    <t xml:space="preserve"> 11.10.19 </t>
  </si>
  <si>
    <t xml:space="preserve"> 11.10.20 </t>
  </si>
  <si>
    <t xml:space="preserve"> 11.10.21 </t>
  </si>
  <si>
    <t xml:space="preserve"> 11.10.22 </t>
  </si>
  <si>
    <t xml:space="preserve"> 11.10.23 </t>
  </si>
  <si>
    <t xml:space="preserve"> 11.10.24 </t>
  </si>
  <si>
    <t xml:space="preserve"> 251027 </t>
  </si>
  <si>
    <t>Exaustor d=40cm</t>
  </si>
  <si>
    <t xml:space="preserve"> 11.10.25 </t>
  </si>
  <si>
    <t xml:space="preserve"> 12565 </t>
  </si>
  <si>
    <t>Luminária industrial/comercia,l prismática de acrílico 22" E40/E27, com gancho e lampada LED 50W</t>
  </si>
  <si>
    <t xml:space="preserve"> 11.10.26 </t>
  </si>
  <si>
    <t xml:space="preserve"> 11.10.27 </t>
  </si>
  <si>
    <t xml:space="preserve"> 11.10.28 </t>
  </si>
  <si>
    <t xml:space="preserve"> 11.10.29 </t>
  </si>
  <si>
    <t xml:space="preserve"> 062870 </t>
  </si>
  <si>
    <t>TOMADA UNIVERSAL 2P 10A-250V EM CONDULETE DE ALUMINIO</t>
  </si>
  <si>
    <t xml:space="preserve"> 11.10.30 </t>
  </si>
  <si>
    <t xml:space="preserve"> 11.10.31 </t>
  </si>
  <si>
    <t xml:space="preserve"> 11.10.32 </t>
  </si>
  <si>
    <t xml:space="preserve"> 11.10.33 </t>
  </si>
  <si>
    <t xml:space="preserve"> 92004 </t>
  </si>
  <si>
    <t>TOMADA MÉDIA DE EMBUTIR (2 MÓDULOS), 2P+T 10 A, INCLUINDO SUPORTE E PLACA - FORNECIMENTO E INSTALAÇÃO. AF_03/2023</t>
  </si>
  <si>
    <t xml:space="preserve"> 11.10.34 </t>
  </si>
  <si>
    <t xml:space="preserve"> APS-26 </t>
  </si>
  <si>
    <t>TOMADA MÉDIA DE EMBUTIR (2 MÓDULOS), 2P+T 20 A, INCLUINDO SUPORTE E PLACA - MÓDULO VERMELHO - FORNECIMENTO E INSTALAÇÃO. AF_03/2023</t>
  </si>
  <si>
    <t xml:space="preserve"> 11.10.35 </t>
  </si>
  <si>
    <t xml:space="preserve"> 11.10.36 </t>
  </si>
  <si>
    <t xml:space="preserve"> 11.10.37 </t>
  </si>
  <si>
    <t xml:space="preserve"> 11.11 </t>
  </si>
  <si>
    <t>QGBT</t>
  </si>
  <si>
    <t xml:space="preserve"> 11.11.1 </t>
  </si>
  <si>
    <t xml:space="preserve"> 93000 </t>
  </si>
  <si>
    <t>CABO DE COBRE FLEXÍVEL ISOLADO, 240 MM², ANTI-CHAMA 0,6/1,0 KV, PARA REDE ENTERRADA DE DISTRIBUIÇÃO DE ENERGIA ELÉTRICA - FORNECIMENTO E INSTALAÇÃO. AF_12/2021</t>
  </si>
  <si>
    <t xml:space="preserve"> 11.11.2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</si>
  <si>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</si>
  <si>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</si>
  <si>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11.11.3 </t>
  </si>
  <si>
    <t xml:space="preserve"> 92990 </t>
  </si>
  <si>
    <t>CABO DE COBRE FLEXÍVEL ISOLADO, 70 MM², ANTI-CHAMA 0,6/1,0 KV, PARA REDE ENTERRADA DE DISTRIBUIÇÃO DE ENERGIA ELÉTRICA - FORNECIMENTO E INSTALAÇÃO. AF_12/2021</t>
  </si>
  <si>
    <t xml:space="preserve"> 11.11.4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</si>
  <si>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</si>
  <si>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</si>
  <si>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11.11.5 </t>
  </si>
  <si>
    <t xml:space="preserve"> 91933 </t>
  </si>
  <si>
    <t>CABO DE COBRE FLEXÍVEL ISOLADO, 10 MM², ANTI-CHAMA 0,6/1,0 KV, PARA CIRCUITOS TERMINAIS - FORNECIMENTO E INSTALAÇÃO. AF_03/2023</t>
  </si>
  <si>
    <t xml:space="preserve"> 11.11.6 </t>
  </si>
  <si>
    <t xml:space="preserve"> 171273 </t>
  </si>
  <si>
    <t>Cabo de cobre nú 50mm2</t>
  </si>
  <si>
    <t xml:space="preserve"> 11.11.7 </t>
  </si>
  <si>
    <t xml:space="preserve"> 93012 </t>
  </si>
  <si>
    <t>ELETRODUTO RÍGIDO ROSCÁVEL, PVC, DN 110 MM (4"), PARA REDE ENTERRADA DE DISTRIBUIÇÃO DE ENERGIA ELÉTRICA - FORNECIMENTO E INSTALAÇÃO. AF_12/2021</t>
  </si>
  <si>
    <t xml:space="preserve"> 11.11.8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</si>
  <si>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</si>
  <si>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</si>
  <si>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11.11.9 </t>
  </si>
  <si>
    <t xml:space="preserve"> 93010 </t>
  </si>
  <si>
    <t>ELETRODUTO RÍGIDO ROSCÁVEL, PVC, DN 75 MM (2 1/2"), PARA REDE ENTERRADA DE DISTRIBUIÇÃO DE ENERGIA ELÉTRICA - FORNECIMENTO E INSTALAÇÃO. AF_12/2021</t>
  </si>
  <si>
    <t xml:space="preserve"> 11.11.10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</si>
  <si>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</si>
  <si>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</si>
  <si>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11.11.11 </t>
  </si>
  <si>
    <t xml:space="preserve"> 91873 </t>
  </si>
  <si>
    <t>ELETRODUTO RÍGIDO ROSCÁVEL, PVC, DN 40 MM (1 1/4"), PARA CIRCUITOS TERMINAIS, INSTALADO EM PAREDE - FORNECIMENTO E INSTALAÇÃO. AF_03/2023</t>
  </si>
  <si>
    <t xml:space="preserve"> 11.11.12 </t>
  </si>
  <si>
    <t xml:space="preserve"> 11.11.13 </t>
  </si>
  <si>
    <t xml:space="preserve"> 11.11.14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</si>
  <si>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</si>
  <si>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</si>
  <si>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11.11.15 </t>
  </si>
  <si>
    <t xml:space="preserve"> 91869 </t>
  </si>
  <si>
    <t>ELETRODUTO RÍGIDO ROSCÁVEL, PVC, DN 40 MM (1 1/4"), PARA CIRCUITOS TERMINAIS, INSTALADO EM LAJE - FORNECIMENTO E INSTALAÇÃO. AF_03/2023</t>
  </si>
  <si>
    <t xml:space="preserve"> 11.11.16 </t>
  </si>
  <si>
    <t xml:space="preserve"> 11.11.17 </t>
  </si>
  <si>
    <t xml:space="preserve"> 93026 </t>
  </si>
  <si>
    <t>CURVA 90 GRAUS PARA ELETRODUTO, PVC, ROSCÁVEL, DN 110 MM (4"), PARA REDE ENTERRADA DE DISTRIBUIÇÃO DE ENERGIA ELÉTRICA - FORNECIMENTO E INSTALAÇÃO. AF_12/2021</t>
  </si>
  <si>
    <t xml:space="preserve"> 11.11.18 </t>
  </si>
  <si>
    <t xml:space="preserve"> 93024 </t>
  </si>
  <si>
    <t>CURVA 90 GRAUS PARA ELETRODUTO, PVC, ROSCÁVEL, DN 85 MM (3"), PARA REDE ENTERRADA DE DISTRIBUIÇÃO DE ENERGIA ELÉTRICA - FORNECIMENTO E INSTALAÇÃO. AF_12/2021</t>
  </si>
  <si>
    <t xml:space="preserve"> 11.11.19 </t>
  </si>
  <si>
    <t xml:space="preserve"> 93022 </t>
  </si>
  <si>
    <t>CURVA 90 GRAUS PARA ELETRODUTO, PVC, ROSCÁVEL, DN 75 MM (2 1/2"), PARA REDE ENTERRADA DE DISTRIBUIÇÃO DE ENERGIA ELÉTRICA - FORNECIMENTO E INSTALAÇÃO. AF_12/2021</t>
  </si>
  <si>
    <t xml:space="preserve"> 11.11.20 </t>
  </si>
  <si>
    <t xml:space="preserve"> 93017 </t>
  </si>
  <si>
    <t>LUVA PARA ELETRODUTO, PVC, ROSCÁVEL, DN 110 MM (4"), PARA REDE ENTERRADA DE DISTRIBUIÇÃO DE ENERGIA ELÉTRICA - FORNECIMENTO E INSTALAÇÃO. AF_12/2021</t>
  </si>
  <si>
    <t xml:space="preserve"> 11.11.21 </t>
  </si>
  <si>
    <t xml:space="preserve"> 93016 </t>
  </si>
  <si>
    <t>LUVA PARA ELETRODUTO, PVC, ROSCÁVEL, DN 85 MM (3"), PARA REDE ENTERRADA DE DISTRIBUIÇÃO DE ENERGIA ELÉTRICA - FORNECIMENTO E INSTALAÇÃO. AF_12/2021</t>
  </si>
  <si>
    <t xml:space="preserve"> 11.11.22 </t>
  </si>
  <si>
    <t xml:space="preserve"> 93015 </t>
  </si>
  <si>
    <t>LUVA PARA ELETRODUTO, PVC, ROSCÁVEL, DN 75 MM (2 1/2"), PARA REDE ENTERRADA DE DISTRIBUIÇÃO DE ENERGIA ELÉTRICA - FORNECIMENTO E INSTALAÇÃO. AF_12/2021</t>
  </si>
  <si>
    <t xml:space="preserve"> 11.11.23 </t>
  </si>
  <si>
    <t xml:space="preserve"> 91886 </t>
  </si>
  <si>
    <t>LUVA PARA ELETRODUTO, PVC, ROSCÁVEL, DN 40 MM (1 1/4"), PARA CIRCUITOS TERMINAIS, INSTALADA EM PAREDE - FORNECIMENTO E INSTALAÇÃO. AF_03/2023</t>
  </si>
  <si>
    <t xml:space="preserve"> 11.11.24 </t>
  </si>
  <si>
    <t xml:space="preserve"> 93013 </t>
  </si>
  <si>
    <t>LUVA PARA ELETRODUTO, PVC, ROSCÁVEL, DN 50 MM (1 1/2"), PARA REDE ENTERRADA DE DISTRIBUIÇÃO DE ENERGIA ELÉTRICA - FORNECIMENTO E INSTALAÇÃO. AF_12/2021</t>
  </si>
  <si>
    <t xml:space="preserve"> 11.11.25 </t>
  </si>
  <si>
    <t xml:space="preserve"> 11.11.26 </t>
  </si>
  <si>
    <t xml:space="preserve"> 11.11.27 </t>
  </si>
  <si>
    <t xml:space="preserve"> 98111 </t>
  </si>
  <si>
    <t>CAIXA DE INSPEÇÃO PARA ATERRAMENTO, CIRCULAR, EM POLIETILENO, DIÂMETRO INTERNO = 0,3 M. AF_12/2020</t>
  </si>
  <si>
    <t xml:space="preserve"> 11.11.28 </t>
  </si>
  <si>
    <t xml:space="preserve"> 96985 </t>
  </si>
  <si>
    <t>HASTE DE ATERRAMENTO, DIÂMETRO 5/8", COM 3 METROS - FORNECIMENTO E INSTALAÇÃO. AF_08/2023</t>
  </si>
  <si>
    <t xml:space="preserve"> 11.11.29 </t>
  </si>
  <si>
    <t xml:space="preserve"> 171110 </t>
  </si>
  <si>
    <t>Conector para haste de aterramento de 5/8"</t>
  </si>
  <si>
    <t xml:space="preserve"> 11.11.30 </t>
  </si>
  <si>
    <t xml:space="preserve"> APS-27 </t>
  </si>
  <si>
    <t>Caixa de passagem no piso 0,3 x 0,3 x 0,5 em alvenaria com tampa - fornecimento e instalação</t>
  </si>
  <si>
    <t xml:space="preserve"> 11.11.31 </t>
  </si>
  <si>
    <t xml:space="preserve"> APS-28 </t>
  </si>
  <si>
    <t>Caixa de passagem no piso 0,6 x 0,6 x 0,5 em alvenaria com tampa - fornecimento e instalação</t>
  </si>
  <si>
    <t xml:space="preserve"> 11.11.32 </t>
  </si>
  <si>
    <t xml:space="preserve"> APS-29 </t>
  </si>
  <si>
    <t>Caixa de passagem no piso 0,8 x 0,8 x 0,5 em alvenaria com tampa - fornecimento e instalação</t>
  </si>
  <si>
    <t xml:space="preserve"> 11.11.33 </t>
  </si>
  <si>
    <t xml:space="preserve"> 101899 </t>
  </si>
  <si>
    <t>DISJUNTOR TERMOMAGNÉTICO TRIPOLAR, CORRENTE NOMINAL DE 600A - FORNECIMENTO E INSTALAÇÃO. AF_07/2025</t>
  </si>
  <si>
    <t xml:space="preserve"> 11.11.34 </t>
  </si>
  <si>
    <t xml:space="preserve"> 101896 </t>
  </si>
  <si>
    <t>DISJUNTOR TERMOMAGNÉTICO TRIPOLAR, CORRENTE NOMINAL DE 200A - FORNECIMENTO E INSTALAÇÃO. AF_07/2025</t>
  </si>
  <si>
    <t xml:space="preserve"> 11.11.35 </t>
  </si>
  <si>
    <t xml:space="preserve"> 101895 </t>
  </si>
  <si>
    <t>DISJUNTOR TERMOMAGNÉTICO TRIPOLAR, CORRENTE NOMINAL DE 125A - FORNECIMENTO E INSTALAÇÃO. AF_07/2025</t>
  </si>
  <si>
    <t xml:space="preserve"> 11.11.36 </t>
  </si>
  <si>
    <t xml:space="preserve"> 7874 </t>
  </si>
  <si>
    <t>Disjuntor termomagnetico tripolar 150 A, padrão NEMA (Americano - linha preta)</t>
  </si>
  <si>
    <t xml:space="preserve"> 11.11.37 </t>
  </si>
  <si>
    <t xml:space="preserve"> APS-30 </t>
  </si>
  <si>
    <t>Disjuntor termomagnético tripolar 40 A, 15Ka - fornecimento e instalação.</t>
  </si>
  <si>
    <t xml:space="preserve"> 11.11.38 </t>
  </si>
  <si>
    <t xml:space="preserve"> APS-31 </t>
  </si>
  <si>
    <t>Disjuntor termomagnético tripolar 10A, 6Ka - fornecimento e instalação</t>
  </si>
  <si>
    <t xml:space="preserve"> 11.11.39 </t>
  </si>
  <si>
    <t xml:space="preserve"> APS-32 </t>
  </si>
  <si>
    <t>Disjuntor termomagnético tripolar 70A, 6Ka - fornecimento e instalação</t>
  </si>
  <si>
    <t xml:space="preserve"> 11.11.40 </t>
  </si>
  <si>
    <t xml:space="preserve"> 11.11.41 </t>
  </si>
  <si>
    <t xml:space="preserve"> APS-33 </t>
  </si>
  <si>
    <t>QUADRO GERAL DE DISTRIBUIÇÃO EM CHAPA DE AÇO, DE EMBUTIR, PARA 42 MÓDULOS BARRAMENTO 750 A / 250 A</t>
  </si>
  <si>
    <t xml:space="preserve"> 11.12 </t>
  </si>
  <si>
    <t>SUBESTAÇÃO</t>
  </si>
  <si>
    <t xml:space="preserve"> 11.12.1 </t>
  </si>
  <si>
    <t xml:space="preserve"> 171395 </t>
  </si>
  <si>
    <t>Subestação aérea c/ transformador 225 KVA (incl. poste, acessórios e cabine de medição)</t>
  </si>
  <si>
    <t xml:space="preserve"> 12 </t>
  </si>
  <si>
    <t>PAISAGISMO</t>
  </si>
  <si>
    <t xml:space="preserve"> 12.1 </t>
  </si>
  <si>
    <t xml:space="preserve"> 102719 </t>
  </si>
  <si>
    <t>ENCHIMENTO DE BRITA PARA DRENO, LANÇAMENTO MANUAL. AF_07/2021</t>
  </si>
  <si>
    <t xml:space="preserve"> 12.2 </t>
  </si>
  <si>
    <t xml:space="preserve"> 260168 </t>
  </si>
  <si>
    <t>Plantio de grama (incl. terra preta)</t>
  </si>
  <si>
    <t xml:space="preserve"> 13 </t>
  </si>
  <si>
    <t>PLAYGROUND</t>
  </si>
  <si>
    <t xml:space="preserve"> 13.1 </t>
  </si>
  <si>
    <t xml:space="preserve"> 13.2 </t>
  </si>
  <si>
    <t xml:space="preserve"> FEG-11 </t>
  </si>
  <si>
    <t>Piso desenvolvido em borracha SBR, antiderrapante, altamente drenante, absorvedor de impactos, moldado no sistema monolítico espatulado (sem emendas) e à frio e com espessura total de 20mm sendo 10mm de base amortecedora e 10mm de acabamento em SBR e certificado de acordo com a NBR 16.071-3- Fornecimento e instalação.</t>
  </si>
  <si>
    <t xml:space="preserve"> 13.3 </t>
  </si>
  <si>
    <t xml:space="preserve"> 11201 </t>
  </si>
  <si>
    <t>Gradil com quadro em tubo de ferro galvanizado 1 1/4" e tela galvanizada malha 2"</t>
  </si>
  <si>
    <t xml:space="preserve"> 13.4 </t>
  </si>
  <si>
    <t xml:space="preserve"> 12104 </t>
  </si>
  <si>
    <t>Porta de ferro de abrir, c/ gradil em barra chata 3/4" x 1/8", inclusive requadro, ferrolho e dobradiças e fechadura, conforme desenho</t>
  </si>
  <si>
    <t xml:space="preserve"> 13.5 </t>
  </si>
  <si>
    <t xml:space="preserve"> FEG-12 </t>
  </si>
  <si>
    <t>PLAYGROUND COM BRINQUEDOS EM PVC - FORNECIMENTO E INSTALAÇÃO</t>
  </si>
  <si>
    <t xml:space="preserve"> 14 </t>
  </si>
  <si>
    <t>FACHADA</t>
  </si>
  <si>
    <t xml:space="preserve"> 14.1 </t>
  </si>
  <si>
    <t xml:space="preserve"> 9310 </t>
  </si>
  <si>
    <t>Tela moeda em aço inox, furo d=10mm, esp=2mm</t>
  </si>
  <si>
    <t xml:space="preserve"> 14.2 </t>
  </si>
  <si>
    <t xml:space="preserve"> 100754 </t>
  </si>
  <si>
    <t>PINTURA COM TINTA ACRÍLICA DE ACABAMENTO APLICADA A ROLO OU PINCEL SOBRE SUPERFÍCIES METÁLICAS (EXCETO PERFIL) EXECUTADO EM OBRA (02 DEMÃOS). AF_01/2020</t>
  </si>
  <si>
    <t xml:space="preserve"> 14.3 </t>
  </si>
  <si>
    <t xml:space="preserve"> 061458 </t>
  </si>
  <si>
    <t>Painel em ACM - Estruturado (fachadas)</t>
  </si>
  <si>
    <t xml:space="preserve"> 14.4 </t>
  </si>
  <si>
    <t xml:space="preserve"> 12044 </t>
  </si>
  <si>
    <t>Letra em aço inox escovado/polido 25 x 25cm - instalado</t>
  </si>
  <si>
    <t xml:space="preserve"> 14.5 </t>
  </si>
  <si>
    <t xml:space="preserve"> 13594 </t>
  </si>
  <si>
    <t>Fita de LED com fonte bivolt, 5m, e = 8mm, 2.700K (luz amarela), tipo cob, g-light ou similar</t>
  </si>
  <si>
    <t xml:space="preserve"> 14.6 </t>
  </si>
  <si>
    <t xml:space="preserve"> 14.7 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</si>
  <si>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</si>
  <si>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</si>
  <si>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14.8 </t>
  </si>
  <si>
    <t xml:space="preserve"> 110581 </t>
  </si>
  <si>
    <t>Cerâmica 10x10cm (padrao medio)</t>
  </si>
  <si>
    <t xml:space="preserve"> 15 </t>
  </si>
  <si>
    <t>ACESSIBILIDADE</t>
  </si>
  <si>
    <t xml:space="preserve"> 15.1 </t>
  </si>
  <si>
    <t xml:space="preserve"> 10563 </t>
  </si>
  <si>
    <t>Mapa tátil em ferro fundido medindo 70 x 50cm, com suporte em chapa em ferro 1" e tubo de ferro galvanizado ø=4", pintados e placa em granito cinza andorinha</t>
  </si>
  <si>
    <t xml:space="preserve"> 15.2 </t>
  </si>
  <si>
    <t xml:space="preserve"> 202303 </t>
  </si>
  <si>
    <t>PISO TATIL OU ALERTA DIRECIONAL EM BORRACHA COR 25x25cm</t>
  </si>
  <si>
    <t xml:space="preserve"> 16 </t>
  </si>
  <si>
    <t>SERVIÇOS FINAIS</t>
  </si>
  <si>
    <t xml:space="preserve"> 16.1 </t>
  </si>
  <si>
    <t xml:space="preserve"> 99803 </t>
  </si>
  <si>
    <t>LIMPEZA DE PISO CERÂMICO OU PORCELANATO COM PANO ÚMIDO. AF_04/2019</t>
  </si>
  <si>
    <t>Total sem BDI</t>
  </si>
  <si>
    <t>Total do BDI</t>
  </si>
  <si>
    <t>Total Geral</t>
  </si>
  <si>
    <t xml:space="preserve">_______________________________________________________________
</t>
  </si>
  <si>
    <t xml:space="preserve">PEDRO VINÍCIUS NUNES RODRIGUES - ENGº CIVIL </t>
  </si>
  <si>
    <t>CREA PA 1521065039</t>
  </si>
  <si>
    <t>SEC. MUN. DE PLANEJAMENTO E GESTÃO - SEPLAGE</t>
  </si>
  <si>
    <t>BONIFICAÇÃO E DESPESAS INDIRETAS (BDI)
PREFEITURA MUNICIPAL DE CASTANHAL</t>
  </si>
  <si>
    <t>Conforme legislação tributária municipal, definir estimativa de percentual da base de cálculo para o ISS:</t>
  </si>
  <si>
    <t>Sobre a base de cálculo, definir a respectiva alíquota do ISS (entre 2% e 5%):</t>
  </si>
  <si>
    <t>TIPO DE OBRA</t>
  </si>
  <si>
    <t>Construção e Reforma de Edifícios</t>
  </si>
  <si>
    <t>TIPO DE DESONERAÇÃO</t>
  </si>
  <si>
    <t>Não desonerado</t>
  </si>
  <si>
    <t>Itens</t>
  </si>
  <si>
    <t>Siglas</t>
  </si>
  <si>
    <t>%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</si>
  <si>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</si>
  <si>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</si>
  <si>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</si>
  <si>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</si>
  <si>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</si>
  <si>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</si>
  <si>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</si>
  <si>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</si>
  <si>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</si>
  <si>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</si>
  <si>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</si>
  <si>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</si>
  <si>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 - 5,00% sobre base reduzida)</t>
  </si>
  <si>
    <t>ISS</t>
  </si>
  <si>
    <t>Tributos (Contribuição Previdenciária sobre a Receita Bruta - 0% ou 4,5% - Desoneração)</t>
  </si>
  <si>
    <t>CPRB</t>
  </si>
  <si>
    <t>BDI COM desoneração (Fórmula Acórdão TCU)</t>
  </si>
  <si>
    <t>BDI PAD</t>
  </si>
  <si>
    <t>BDI SEM desoneração</t>
  </si>
  <si>
    <t>BDI DES</t>
  </si>
  <si>
    <t>Os valores de BDI foram calculados com o emprego da fórmula:</t>
  </si>
  <si>
    <t>BDI =</t>
  </si>
  <si>
    <t xml:space="preserve"> - 1</t>
  </si>
  <si>
    <t>(1-CP-ISS-CRPB)</t>
  </si>
  <si>
    <t>Observações:</t>
  </si>
  <si>
    <t>1. As taxas de obras, como alvarás e licenças, possuem natureza administrativa, com valores fixados em legislação específica, não se vinculando à execução dos serviços, nem aos custos de risco, administração ou lucro da contratada. Assim, não há incidência de BDI.
2. A alíquota do ISS no Município de Castanhal é de 5,00%.
3. Conforme a Lei Complementar nº 003/2019, que alterou a Lei Complementar nº 001/2003, a alíquota nominal do ISS permanece em 5,00%, aplicando-se fator redutor sobre a mão de obra: 50,00% para Obras (carga tributária efetiva de 2,50%) e 25,00% para Reformas (carga tributária efetiva de 1,25%).</t>
  </si>
  <si>
    <t>CASTANHAL/PA</t>
  </si>
  <si>
    <t>Local</t>
  </si>
  <si>
    <t>Data</t>
  </si>
  <si>
    <t>Responsável Técnico</t>
  </si>
  <si>
    <t>Nome : PEDRO VINÍCIUS NUNES RODRIGUES</t>
  </si>
  <si>
    <t>CREA/CAU: 1521065039</t>
  </si>
  <si>
    <t>Nome:</t>
  </si>
  <si>
    <t>CREA/CAU:</t>
  </si>
  <si>
    <t>_______________________________________________________________
PEDRO VINÍCIUS NUNES RODRIGUES</t>
  </si>
  <si>
    <t>ENGENHEIRO CIVIL - CREA/PA 1521065039</t>
  </si>
  <si>
    <t>BDI - REFORMA E AMPLIAÇÃO DA ESCOLA ANA PAULA DOS SANTOS E SANTOS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</si>
</sst>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%"/>
    <numFmt numFmtId="165" formatCode="General;General"/>
    <numFmt numFmtId="166" formatCode="[$-F800]dddd\,\ mmmm\ dd\,\ yyyy"/>
    <numFmt numFmtId="167" formatCode="dd&quot; de &quot;mmmm&quot; de &quot;yyyy"/>
  </numFmts>
  <fonts count="4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1"/>
      <name val="Arial Narrow"/>
      <family val="2"/>
    </font>
    <font>
      <sz val="8"/>
      <color theme="1"/>
      <name val="Aptos Narrow"/>
      <family val="2"/>
      <scheme val="minor"/>
    </font>
    <font>
      <b/>
      <sz val="14"/>
      <color theme="0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sz val="9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sz val="11"/>
      <name val="Arial Narrow"/>
      <family val="2"/>
    </font>
    <font>
      <b/>
      <sz val="11"/>
      <color theme="0"/>
      <name val="Arial Narrow"/>
      <family val="2"/>
    </font>
    <font>
      <b/>
      <sz val="9"/>
      <color theme="0"/>
      <name val="Arial Narrow"/>
      <family val="2"/>
    </font>
    <font>
      <b/>
      <sz val="12"/>
      <color theme="0"/>
      <name val="Arial Narrow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76E5A6"/>
        <bgColor rgb="FF76E5A6"/>
      </patternFill>
    </fill>
    <fill>
      <patternFill patternType="solid">
        <fgColor rgb="FF76E5A6"/>
        <bgColor rgb="FF76E5A6"/>
      </patternFill>
    </fill>
    <fill>
      <patternFill patternType="solid">
        <fgColor rgb="FF76E5A6"/>
        <bgColor rgb="FF76E5A6"/>
      </patternFill>
    </fill>
    <fill>
      <patternFill patternType="solid">
        <fgColor rgb="FF76E5A6"/>
        <bgColor rgb="FF76E5A6"/>
      </patternFill>
    </fill>
    <fill>
      <patternFill patternType="solid">
        <fgColor rgb="FF76E5A6"/>
        <bgColor rgb="FF76E5A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354AA0"/>
        <bgColor indexed="64"/>
      </patternFill>
    </fill>
    <fill>
      <patternFill patternType="solid">
        <fgColor rgb="FFEB9022"/>
        <bgColor indexed="26"/>
      </patternFill>
    </fill>
  </fills>
  <borders count="4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4">
    <xf numFmtId="0" fontId="0" fillId="0" borderId="0"/>
    <xf numFmtId="9" fontId="23" fillId="0" borderId="0" applyFont="0" applyFill="0" applyBorder="0" applyAlignment="0" applyProtection="0"/>
    <xf numFmtId="0" fontId="27" fillId="0" borderId="0"/>
    <xf numFmtId="0" fontId="29" fillId="0" borderId="0"/>
  </cellStyleXfs>
  <cellXfs count="1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16" fillId="23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4" fontId="20" fillId="20" borderId="0" xfId="0" applyNumberFormat="1" applyFont="1" applyFill="1" applyAlignment="1">
      <alignment horizontal="right" vertical="top" wrapText="1"/>
    </xf>
    <xf numFmtId="0" fontId="16" fillId="22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24" fillId="0" borderId="1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6" fillId="24" borderId="14" xfId="0" applyFont="1" applyFill="1" applyBorder="1" applyAlignment="1">
      <alignment horizontal="center" vertical="center" wrapText="1"/>
    </xf>
    <xf numFmtId="0" fontId="26" fillId="24" borderId="15" xfId="0" applyFont="1" applyFill="1" applyBorder="1" applyAlignment="1">
      <alignment horizontal="center" vertical="center" wrapText="1"/>
    </xf>
    <xf numFmtId="0" fontId="26" fillId="24" borderId="16" xfId="0" applyFont="1" applyFill="1" applyBorder="1" applyAlignment="1">
      <alignment horizontal="center" vertical="center" wrapText="1"/>
    </xf>
    <xf numFmtId="0" fontId="28" fillId="0" borderId="17" xfId="2" applyFont="1" applyBorder="1" applyAlignment="1">
      <alignment horizontal="left" vertical="center" wrapText="1"/>
    </xf>
    <xf numFmtId="0" fontId="28" fillId="0" borderId="18" xfId="2" applyFont="1" applyBorder="1" applyAlignment="1">
      <alignment horizontal="left" vertical="center" wrapText="1"/>
    </xf>
    <xf numFmtId="10" fontId="24" fillId="25" borderId="19" xfId="2" applyNumberFormat="1" applyFont="1" applyFill="1" applyBorder="1" applyAlignment="1" applyProtection="1">
      <alignment horizontal="center" vertical="center"/>
      <protection locked="0"/>
    </xf>
    <xf numFmtId="10" fontId="24" fillId="25" borderId="20" xfId="2" applyNumberFormat="1" applyFont="1" applyFill="1" applyBorder="1" applyAlignment="1" applyProtection="1">
      <alignment horizontal="center" vertical="center"/>
      <protection locked="0"/>
    </xf>
    <xf numFmtId="0" fontId="24" fillId="0" borderId="21" xfId="2" applyFont="1" applyBorder="1" applyAlignment="1">
      <alignment horizontal="center" vertical="center"/>
    </xf>
    <xf numFmtId="0" fontId="24" fillId="0" borderId="0" xfId="2" applyFont="1" applyAlignment="1">
      <alignment horizontal="center" vertical="center"/>
    </xf>
    <xf numFmtId="4" fontId="24" fillId="0" borderId="22" xfId="2" applyNumberFormat="1" applyFont="1" applyBorder="1" applyAlignment="1">
      <alignment horizontal="center" vertical="center" wrapText="1"/>
    </xf>
    <xf numFmtId="0" fontId="30" fillId="0" borderId="23" xfId="3" applyFont="1" applyBorder="1" applyAlignment="1">
      <alignment horizontal="left" vertical="top"/>
    </xf>
    <xf numFmtId="0" fontId="30" fillId="0" borderId="24" xfId="3" applyFont="1" applyBorder="1" applyAlignment="1">
      <alignment horizontal="left" vertical="top"/>
    </xf>
    <xf numFmtId="0" fontId="30" fillId="0" borderId="25" xfId="3" applyFont="1" applyBorder="1" applyAlignment="1">
      <alignment horizontal="left" vertical="top"/>
    </xf>
    <xf numFmtId="10" fontId="24" fillId="25" borderId="26" xfId="2" applyNumberFormat="1" applyFont="1" applyFill="1" applyBorder="1" applyAlignment="1" applyProtection="1">
      <alignment horizontal="left" vertical="center"/>
      <protection locked="0"/>
    </xf>
    <xf numFmtId="10" fontId="24" fillId="25" borderId="27" xfId="2" applyNumberFormat="1" applyFont="1" applyFill="1" applyBorder="1" applyAlignment="1" applyProtection="1">
      <alignment horizontal="left" vertical="center"/>
      <protection locked="0"/>
    </xf>
    <xf numFmtId="10" fontId="24" fillId="25" borderId="28" xfId="2" applyNumberFormat="1" applyFont="1" applyFill="1" applyBorder="1" applyAlignment="1" applyProtection="1">
      <alignment horizontal="left" vertical="center"/>
      <protection locked="0"/>
    </xf>
    <xf numFmtId="0" fontId="31" fillId="0" borderId="0" xfId="0" applyFont="1"/>
    <xf numFmtId="0" fontId="32" fillId="0" borderId="0" xfId="0" applyFont="1"/>
    <xf numFmtId="0" fontId="24" fillId="0" borderId="29" xfId="2" applyFont="1" applyBorder="1" applyAlignment="1">
      <alignment horizontal="center" vertical="center"/>
    </xf>
    <xf numFmtId="0" fontId="24" fillId="0" borderId="30" xfId="2" applyFont="1" applyBorder="1" applyAlignment="1">
      <alignment horizontal="center" vertical="center"/>
    </xf>
    <xf numFmtId="4" fontId="24" fillId="0" borderId="31" xfId="2" applyNumberFormat="1" applyFont="1" applyBorder="1" applyAlignment="1">
      <alignment horizontal="center" vertical="center" wrapText="1"/>
    </xf>
    <xf numFmtId="0" fontId="24" fillId="0" borderId="17" xfId="2" applyFont="1" applyBorder="1" applyAlignment="1">
      <alignment horizontal="center" vertical="center"/>
    </xf>
    <xf numFmtId="0" fontId="24" fillId="0" borderId="18" xfId="2" applyFont="1" applyBorder="1" applyAlignment="1">
      <alignment horizontal="center" vertical="center"/>
    </xf>
    <xf numFmtId="4" fontId="24" fillId="0" borderId="32" xfId="2" applyNumberFormat="1" applyFont="1" applyBorder="1" applyAlignment="1">
      <alignment horizontal="center" vertical="center" wrapText="1"/>
    </xf>
    <xf numFmtId="0" fontId="28" fillId="0" borderId="17" xfId="2" applyFont="1" applyBorder="1" applyAlignment="1">
      <alignment horizontal="center" vertical="center" wrapText="1"/>
    </xf>
    <xf numFmtId="0" fontId="28" fillId="0" borderId="18" xfId="2" applyFont="1" applyBorder="1" applyAlignment="1">
      <alignment horizontal="center" vertical="center" wrapText="1"/>
    </xf>
    <xf numFmtId="0" fontId="33" fillId="0" borderId="18" xfId="2" applyFont="1" applyBorder="1" applyAlignment="1">
      <alignment horizontal="center" vertical="center"/>
    </xf>
    <xf numFmtId="10" fontId="24" fillId="25" borderId="32" xfId="2" applyNumberFormat="1" applyFont="1" applyFill="1" applyBorder="1" applyAlignment="1" applyProtection="1">
      <alignment horizontal="center" vertical="center"/>
      <protection locked="0"/>
    </xf>
    <xf numFmtId="10" fontId="33" fillId="0" borderId="32" xfId="2" applyNumberFormat="1" applyFont="1" applyBorder="1" applyAlignment="1">
      <alignment horizontal="center" vertical="center"/>
    </xf>
    <xf numFmtId="0" fontId="33" fillId="0" borderId="18" xfId="2" applyFont="1" applyBorder="1" applyAlignment="1">
      <alignment horizontal="center" vertical="center" wrapText="1"/>
    </xf>
    <xf numFmtId="0" fontId="34" fillId="24" borderId="14" xfId="0" applyFont="1" applyFill="1" applyBorder="1" applyAlignment="1">
      <alignment horizontal="center" vertical="center" wrapText="1"/>
    </xf>
    <xf numFmtId="0" fontId="34" fillId="24" borderId="15" xfId="0" applyFont="1" applyFill="1" applyBorder="1" applyAlignment="1">
      <alignment horizontal="center" vertical="center" wrapText="1"/>
    </xf>
    <xf numFmtId="0" fontId="34" fillId="24" borderId="33" xfId="0" applyFont="1" applyFill="1" applyBorder="1" applyAlignment="1">
      <alignment horizontal="center" vertical="center" wrapText="1"/>
    </xf>
    <xf numFmtId="0" fontId="35" fillId="24" borderId="15" xfId="0" applyFont="1" applyFill="1" applyBorder="1" applyAlignment="1">
      <alignment horizontal="center" vertical="center" wrapText="1"/>
    </xf>
    <xf numFmtId="10" fontId="36" fillId="24" borderId="16" xfId="1" applyNumberFormat="1" applyFont="1" applyFill="1" applyBorder="1" applyAlignment="1">
      <alignment horizontal="center" vertical="center" wrapText="1"/>
    </xf>
    <xf numFmtId="0" fontId="0" fillId="0" borderId="21" xfId="2" applyFont="1" applyBorder="1"/>
    <xf numFmtId="0" fontId="0" fillId="0" borderId="0" xfId="2" applyFont="1"/>
    <xf numFmtId="0" fontId="0" fillId="0" borderId="22" xfId="2" applyFont="1" applyBorder="1"/>
    <xf numFmtId="0" fontId="0" fillId="0" borderId="21" xfId="2" applyFont="1" applyBorder="1" applyAlignment="1">
      <alignment horizontal="center" vertical="center"/>
    </xf>
    <xf numFmtId="0" fontId="0" fillId="0" borderId="0" xfId="2" applyFont="1" applyAlignment="1">
      <alignment horizontal="center" vertical="center"/>
    </xf>
    <xf numFmtId="0" fontId="0" fillId="0" borderId="22" xfId="2" applyFont="1" applyBorder="1" applyAlignment="1">
      <alignment horizontal="center" vertical="center"/>
    </xf>
    <xf numFmtId="0" fontId="0" fillId="0" borderId="21" xfId="2" applyFont="1" applyBorder="1" applyAlignment="1">
      <alignment horizontal="center" vertical="top"/>
    </xf>
    <xf numFmtId="0" fontId="0" fillId="0" borderId="0" xfId="2" applyFont="1" applyAlignment="1">
      <alignment horizontal="center" vertical="top"/>
    </xf>
    <xf numFmtId="0" fontId="37" fillId="0" borderId="0" xfId="0" applyFont="1" applyAlignment="1">
      <alignment horizontal="right" vertical="center"/>
    </xf>
    <xf numFmtId="0" fontId="38" fillId="0" borderId="0" xfId="0" applyFont="1" applyAlignment="1">
      <alignment horizontal="center"/>
    </xf>
    <xf numFmtId="0" fontId="37" fillId="0" borderId="0" xfId="0" applyFont="1" applyAlignment="1">
      <alignment horizontal="left" vertical="center"/>
    </xf>
    <xf numFmtId="0" fontId="0" fillId="0" borderId="22" xfId="2" applyFont="1" applyBorder="1" applyAlignment="1">
      <alignment horizontal="center" vertical="top"/>
    </xf>
    <xf numFmtId="0" fontId="37" fillId="0" borderId="0" xfId="0" applyFont="1" applyAlignment="1">
      <alignment horizontal="center" vertical="top"/>
    </xf>
    <xf numFmtId="0" fontId="39" fillId="0" borderId="21" xfId="2" applyFont="1" applyBorder="1" applyAlignment="1">
      <alignment horizontal="center" vertical="top"/>
    </xf>
    <xf numFmtId="0" fontId="39" fillId="0" borderId="0" xfId="2" applyFont="1" applyAlignment="1">
      <alignment horizontal="center" vertical="top"/>
    </xf>
    <xf numFmtId="0" fontId="39" fillId="0" borderId="22" xfId="2" applyFont="1" applyBorder="1" applyAlignment="1">
      <alignment horizontal="center" vertical="top"/>
    </xf>
    <xf numFmtId="0" fontId="29" fillId="0" borderId="17" xfId="2" applyFont="1" applyBorder="1" applyAlignment="1">
      <alignment horizontal="left" vertical="center" wrapText="1"/>
    </xf>
    <xf numFmtId="0" fontId="29" fillId="0" borderId="18" xfId="2" applyFont="1" applyBorder="1" applyAlignment="1">
      <alignment horizontal="left" vertical="center" wrapText="1"/>
    </xf>
    <xf numFmtId="0" fontId="29" fillId="0" borderId="32" xfId="2" applyFont="1" applyBorder="1" applyAlignment="1">
      <alignment horizontal="left" vertical="center" wrapText="1"/>
    </xf>
    <xf numFmtId="165" fontId="0" fillId="0" borderId="34" xfId="2" applyNumberFormat="1" applyFont="1" applyBorder="1" applyAlignment="1">
      <alignment horizontal="left"/>
    </xf>
    <xf numFmtId="165" fontId="0" fillId="0" borderId="35" xfId="2" applyNumberFormat="1" applyFont="1" applyBorder="1" applyAlignment="1">
      <alignment horizontal="left"/>
    </xf>
    <xf numFmtId="166" fontId="0" fillId="0" borderId="35" xfId="2" applyNumberFormat="1" applyFont="1" applyBorder="1" applyAlignment="1">
      <alignment horizontal="left"/>
    </xf>
    <xf numFmtId="166" fontId="0" fillId="0" borderId="36" xfId="2" applyNumberFormat="1" applyFont="1" applyBorder="1" applyAlignment="1">
      <alignment horizontal="left"/>
    </xf>
    <xf numFmtId="0" fontId="30" fillId="0" borderId="21" xfId="2" applyFont="1" applyBorder="1" applyAlignment="1">
      <alignment horizontal="left" vertical="center"/>
    </xf>
    <xf numFmtId="0" fontId="30" fillId="0" borderId="0" xfId="2" applyFont="1" applyAlignment="1">
      <alignment horizontal="left" vertical="center"/>
    </xf>
    <xf numFmtId="167" fontId="0" fillId="0" borderId="0" xfId="2" applyNumberFormat="1" applyFont="1"/>
    <xf numFmtId="0" fontId="30" fillId="0" borderId="37" xfId="2" applyFont="1" applyBorder="1" applyAlignment="1">
      <alignment horizontal="left"/>
    </xf>
    <xf numFmtId="0" fontId="0" fillId="0" borderId="37" xfId="2" applyFont="1" applyBorder="1"/>
    <xf numFmtId="0" fontId="0" fillId="0" borderId="38" xfId="2" applyFont="1" applyBorder="1"/>
    <xf numFmtId="0" fontId="30" fillId="0" borderId="21" xfId="2" applyFont="1" applyBorder="1" applyAlignment="1">
      <alignment horizontal="left" vertical="center"/>
    </xf>
    <xf numFmtId="0" fontId="30" fillId="0" borderId="0" xfId="2" applyFont="1" applyAlignment="1">
      <alignment horizontal="left" vertical="center"/>
    </xf>
    <xf numFmtId="0" fontId="30" fillId="0" borderId="0" xfId="2" applyFont="1" applyAlignment="1">
      <alignment horizontal="left"/>
    </xf>
    <xf numFmtId="0" fontId="27" fillId="0" borderId="39" xfId="2" applyBorder="1" applyAlignment="1">
      <alignment vertical="center"/>
    </xf>
    <xf numFmtId="0" fontId="27" fillId="0" borderId="37" xfId="2" applyBorder="1" applyAlignment="1">
      <alignment vertical="center"/>
    </xf>
    <xf numFmtId="0" fontId="30" fillId="0" borderId="37" xfId="2" applyFont="1" applyBorder="1" applyAlignment="1">
      <alignment vertical="center"/>
    </xf>
    <xf numFmtId="0" fontId="27" fillId="0" borderId="0" xfId="2" applyAlignment="1">
      <alignment horizontal="left" vertical="center"/>
    </xf>
    <xf numFmtId="0" fontId="30" fillId="0" borderId="40" xfId="2" applyFont="1" applyBorder="1" applyAlignment="1">
      <alignment horizontal="left" vertical="center"/>
    </xf>
    <xf numFmtId="0" fontId="30" fillId="0" borderId="41" xfId="2" applyFont="1" applyBorder="1" applyAlignment="1">
      <alignment horizontal="left" vertical="center"/>
    </xf>
    <xf numFmtId="0" fontId="0" fillId="0" borderId="41" xfId="2" applyFont="1" applyBorder="1"/>
    <xf numFmtId="167" fontId="0" fillId="0" borderId="41" xfId="2" applyNumberFormat="1" applyFont="1" applyBorder="1"/>
    <xf numFmtId="0" fontId="30" fillId="0" borderId="41" xfId="2" applyFont="1" applyBorder="1" applyAlignment="1">
      <alignment horizontal="left"/>
    </xf>
    <xf numFmtId="0" fontId="0" fillId="0" borderId="42" xfId="2" applyFont="1" applyBorder="1"/>
    <xf numFmtId="0" fontId="40" fillId="0" borderId="21" xfId="2" applyFont="1" applyBorder="1" applyAlignment="1">
      <alignment horizontal="left" vertical="center"/>
    </xf>
    <xf numFmtId="0" fontId="40" fillId="0" borderId="0" xfId="2" applyFont="1" applyAlignment="1">
      <alignment horizontal="left" vertical="center"/>
    </xf>
    <xf numFmtId="0" fontId="41" fillId="0" borderId="0" xfId="2" applyFont="1"/>
    <xf numFmtId="0" fontId="0" fillId="0" borderId="39" xfId="2" applyFont="1" applyBorder="1" applyAlignment="1">
      <alignment horizontal="left" vertical="center"/>
    </xf>
    <xf numFmtId="0" fontId="0" fillId="0" borderId="37" xfId="2" applyFont="1" applyBorder="1" applyAlignment="1">
      <alignment horizontal="left" vertical="center"/>
    </xf>
    <xf numFmtId="0" fontId="30" fillId="0" borderId="21" xfId="3" applyFont="1" applyBorder="1" applyAlignment="1">
      <alignment horizontal="left" vertical="top"/>
    </xf>
    <xf numFmtId="0" fontId="0" fillId="0" borderId="0" xfId="2" applyFont="1" applyAlignment="1">
      <alignment vertical="top"/>
    </xf>
    <xf numFmtId="0" fontId="0" fillId="0" borderId="41" xfId="2" applyFont="1" applyBorder="1" applyAlignment="1">
      <alignment vertical="top"/>
    </xf>
    <xf numFmtId="165" fontId="0" fillId="0" borderId="0" xfId="2" applyNumberFormat="1" applyFont="1"/>
    <xf numFmtId="0" fontId="30" fillId="0" borderId="40" xfId="3" applyFont="1" applyBorder="1" applyAlignment="1">
      <alignment horizontal="left" vertical="top"/>
    </xf>
    <xf numFmtId="165" fontId="0" fillId="0" borderId="41" xfId="2" applyNumberFormat="1" applyFont="1" applyBorder="1"/>
    <xf numFmtId="0" fontId="41" fillId="0" borderId="41" xfId="2" applyFont="1" applyBorder="1"/>
    <xf numFmtId="0" fontId="30" fillId="0" borderId="0" xfId="3" applyFont="1" applyAlignment="1">
      <alignment horizontal="left" vertical="top"/>
    </xf>
    <xf numFmtId="165" fontId="0" fillId="0" borderId="0" xfId="2" applyNumberFormat="1" applyFont="1" applyAlignment="1">
      <alignment vertical="top"/>
    </xf>
    <xf numFmtId="0" fontId="33" fillId="0" borderId="43" xfId="0" applyFont="1" applyBorder="1"/>
    <xf numFmtId="0" fontId="33" fillId="0" borderId="0" xfId="0" applyFont="1"/>
    <xf numFmtId="0" fontId="33" fillId="0" borderId="44" xfId="0" applyFont="1" applyBorder="1"/>
    <xf numFmtId="0" fontId="28" fillId="0" borderId="43" xfId="0" applyFont="1" applyBorder="1" applyAlignment="1">
      <alignment horizontal="center" wrapText="1"/>
    </xf>
    <xf numFmtId="0" fontId="28" fillId="0" borderId="0" xfId="0" applyFont="1" applyAlignment="1">
      <alignment horizontal="center"/>
    </xf>
    <xf numFmtId="0" fontId="28" fillId="0" borderId="44" xfId="0" applyFont="1" applyBorder="1" applyAlignment="1">
      <alignment horizontal="center"/>
    </xf>
    <xf numFmtId="0" fontId="28" fillId="0" borderId="43" xfId="0" applyFont="1" applyBorder="1" applyAlignment="1">
      <alignment horizontal="center"/>
    </xf>
    <xf numFmtId="0" fontId="28" fillId="0" borderId="45" xfId="0" applyFont="1" applyBorder="1" applyAlignment="1">
      <alignment horizontal="center"/>
    </xf>
    <xf numFmtId="0" fontId="28" fillId="0" borderId="46" xfId="0" applyFont="1" applyBorder="1" applyAlignment="1">
      <alignment horizontal="center"/>
    </xf>
    <xf numFmtId="0" fontId="28" fillId="0" borderId="47" xfId="0" applyFont="1" applyBorder="1" applyAlignment="1">
      <alignment horizontal="center"/>
    </xf>
  </cellXfs>
  <cellStyles count="4">
    <cellStyle name="Normal" xfId="0" builtinId="0"/>
    <cellStyle name="Normal 2 2" xfId="2" xr:uid="{F66FAA70-5179-4597-8BCB-A5354749AB79}"/>
    <cellStyle name="Normal_FICHA DE VERIFICAÇÃO PRELIMINAR - Plano R" xfId="3" xr:uid="{BD73F41E-97B2-42A1-8112-B9388007644D}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109141</xdr:colOff>
      <xdr:row>0</xdr:row>
      <xdr:rowOff>148828</xdr:rowOff>
    </xdr:from>
    <xdr:ext cx="1555750" cy="426183"/>
    <xdr:pic>
      <xdr:nvPicPr>
        <xdr:cNvPr id="2" name="Imagem 1">
          <a:extLst>
            <a:ext uri="{FF2B5EF4-FFF2-40B4-BE49-F238E27FC236}">
              <a16:creationId xmlns:a16="http://schemas.microsoft.com/office/drawing/2014/main" id="{D1C9782F-947B-40B3-ABC1-36FBC22FD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141" y="148828"/>
          <a:ext cx="1555750" cy="426183"/>
        </a:xfrm>
        <a:prstGeom prst="rect">
          <a:avLst/>
        </a:prstGeom>
      </xdr:spPr>
    </xdr:pic>
    <xdr:clientData/>
  </xdr:oneCellAnchor>
  <xdr:oneCellAnchor>
    <xdr:from>
      <xdr:col>8</xdr:col>
      <xdr:colOff>450056</xdr:colOff>
      <xdr:row>0</xdr:row>
      <xdr:rowOff>162322</xdr:rowOff>
    </xdr:from>
    <xdr:ext cx="1555750" cy="426183"/>
    <xdr:pic>
      <xdr:nvPicPr>
        <xdr:cNvPr id="3" name="Imagem 2">
          <a:extLst>
            <a:ext uri="{FF2B5EF4-FFF2-40B4-BE49-F238E27FC236}">
              <a16:creationId xmlns:a16="http://schemas.microsoft.com/office/drawing/2014/main" id="{51EC3443-A694-4B6B-8ABA-8DB794337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55656" y="162322"/>
          <a:ext cx="1555750" cy="426183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mperiums\Downloads\OR&#199;AMENTO%20MERCADO%20DE%20CARNE%20DO%20JADERL&#194;NDIA.xlsm" TargetMode="External"/><Relationship Id="rId1" Type="http://schemas.openxmlformats.org/officeDocument/2006/relationships/externalLinkPath" Target="file:///C:\Users\Imperiums\Downloads\OR&#199;AMENTO%20MERCADO%20DE%20CARNE%20DO%20JADERL&#194;NDIA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5f374719d05b11e/&#193;rea%20de%20Trabalho/BDI%202026.xlsx" TargetMode="External"/><Relationship Id="rId1" Type="http://schemas.openxmlformats.org/officeDocument/2006/relationships/externalLinkPath" Target="https://d.docs.live.net/e5f374719d05b11e/&#193;rea%20de%20Trabalho/BDI%202026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mperiums\Documents\PEDRO%20VIN&#205;CIUS\SEPLAGE%202024\PROJETOS%20E%20OR&#199;AMENTOS\CRECHE%20FNDE%20TIPO%202\OR&#199;AMENTO%20CRECHE%20PLANILHA%20M&#218;LTIPLA\PM%203.06.xlsm" TargetMode="External"/><Relationship Id="rId1" Type="http://schemas.openxmlformats.org/officeDocument/2006/relationships/externalLinkPath" Target="https://d.docs.live.net/Users/Imperiums/Documents/PEDRO%20VIN&#205;CIUS/SEPLAGE%202024/PROJETOS%20E%20OR&#199;AMENTOS/CRECHE%20FNDE%20TIPO%202/OR&#199;AMENTO%20CRECHE%20PLANILHA%20M&#218;LTIPLA/PM%203.0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 refreshError="1"/>
      <sheetData sheetId="1" refreshError="1"/>
      <sheetData sheetId="2">
        <row r="5">
          <cell r="C5" t="str">
            <v>PREFEITURA MUNICIPAL DE CASTANHAL</v>
          </cell>
        </row>
        <row r="6">
          <cell r="C6" t="str">
            <v>CASTANHAL/PA</v>
          </cell>
        </row>
        <row r="7">
          <cell r="C7" t="str">
            <v>1101320-69</v>
          </cell>
        </row>
        <row r="8">
          <cell r="C8" t="str">
            <v>977542/2025</v>
          </cell>
        </row>
        <row r="16">
          <cell r="C16" t="str">
            <v>CONSTRUÇÃO DE CENTRO DE COMERCIALIZAÇÃO DE PRODUTOS ASSOCIADOS AO TURISMO NO MUNICÍPIO DE CASTANHAL/PA.</v>
          </cell>
        </row>
        <row r="17">
          <cell r="C17" t="str">
            <v>CONSTRUÇÃO DE CENTRO DE COMERCIALIZAÇÃO DE PRODUTOS ASSOCIADOS AO TURISMO NO MUNICÍPIO DE CASTANHAL/PA.</v>
          </cell>
        </row>
        <row r="18">
          <cell r="C18" t="str">
            <v>NÃO DESONERADO</v>
          </cell>
        </row>
        <row r="19">
          <cell r="D19" t="str">
            <v/>
          </cell>
        </row>
        <row r="22">
          <cell r="C22" t="str">
            <v>PEDRO VINÍCIUS NUNES RODRIGUES</v>
          </cell>
        </row>
        <row r="23">
          <cell r="C23" t="str">
            <v>1521065039</v>
          </cell>
        </row>
        <row r="24">
          <cell r="C24" t="str">
            <v>PA</v>
          </cell>
        </row>
      </sheetData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>
        <row r="16">
          <cell r="V16" t="str">
            <v>BDI 1</v>
          </cell>
        </row>
        <row r="17">
          <cell r="V17" t="str">
            <v>BDI 1</v>
          </cell>
        </row>
        <row r="18">
          <cell r="V18" t="str">
            <v>BDI 1</v>
          </cell>
        </row>
        <row r="19">
          <cell r="V19" t="str">
            <v>BDI 1</v>
          </cell>
        </row>
        <row r="20">
          <cell r="V20" t="str">
            <v>BDI 1</v>
          </cell>
        </row>
        <row r="21">
          <cell r="V21" t="str">
            <v>BDI 1</v>
          </cell>
        </row>
        <row r="22">
          <cell r="V22" t="str">
            <v>BDI 1</v>
          </cell>
        </row>
        <row r="23">
          <cell r="V23" t="str">
            <v>BDI 1</v>
          </cell>
        </row>
        <row r="24">
          <cell r="V24" t="str">
            <v>BDI 1</v>
          </cell>
        </row>
        <row r="25">
          <cell r="V25" t="str">
            <v>BDI 1</v>
          </cell>
        </row>
        <row r="26">
          <cell r="V26" t="str">
            <v>BDI 1</v>
          </cell>
        </row>
        <row r="27">
          <cell r="V27" t="str">
            <v>BDI 1</v>
          </cell>
        </row>
        <row r="28">
          <cell r="V28" t="str">
            <v>BDI 1</v>
          </cell>
        </row>
        <row r="29">
          <cell r="V29" t="str">
            <v>BDI 1</v>
          </cell>
        </row>
        <row r="30">
          <cell r="V30" t="str">
            <v>BDI 1</v>
          </cell>
        </row>
        <row r="31">
          <cell r="V31" t="str">
            <v>BDI 1</v>
          </cell>
        </row>
        <row r="32">
          <cell r="V32" t="str">
            <v>BDI 1</v>
          </cell>
        </row>
        <row r="33">
          <cell r="V33" t="str">
            <v>BDI 1</v>
          </cell>
        </row>
        <row r="34">
          <cell r="V34" t="str">
            <v>BDI 1</v>
          </cell>
        </row>
        <row r="35">
          <cell r="V35" t="str">
            <v>BDI 1</v>
          </cell>
        </row>
        <row r="36">
          <cell r="V36" t="str">
            <v>BDI 1</v>
          </cell>
        </row>
        <row r="37">
          <cell r="V37" t="str">
            <v>BDI 1</v>
          </cell>
        </row>
        <row r="38">
          <cell r="V38" t="str">
            <v>BDI 1</v>
          </cell>
        </row>
        <row r="39">
          <cell r="V39" t="str">
            <v>BDI 1</v>
          </cell>
        </row>
        <row r="40">
          <cell r="V40" t="str">
            <v>BDI 1</v>
          </cell>
        </row>
        <row r="41">
          <cell r="V41" t="str">
            <v>BDI 1</v>
          </cell>
        </row>
        <row r="42">
          <cell r="V42" t="str">
            <v>BDI 1</v>
          </cell>
        </row>
        <row r="43">
          <cell r="V43" t="str">
            <v>BDI 1</v>
          </cell>
        </row>
        <row r="44">
          <cell r="V44" t="str">
            <v>BDI 1</v>
          </cell>
        </row>
        <row r="45">
          <cell r="V45" t="str">
            <v>BDI 1</v>
          </cell>
        </row>
        <row r="46">
          <cell r="V46" t="str">
            <v>BDI 1</v>
          </cell>
        </row>
        <row r="47">
          <cell r="V47" t="str">
            <v>BDI 1</v>
          </cell>
        </row>
        <row r="48">
          <cell r="V48" t="str">
            <v>BDI 1</v>
          </cell>
        </row>
        <row r="49">
          <cell r="V49" t="str">
            <v>BDI 1</v>
          </cell>
        </row>
        <row r="50">
          <cell r="V50" t="str">
            <v>BDI 1</v>
          </cell>
        </row>
        <row r="51">
          <cell r="V51" t="str">
            <v>BDI 1</v>
          </cell>
        </row>
        <row r="52">
          <cell r="V52" t="str">
            <v>BDI 1</v>
          </cell>
        </row>
        <row r="53">
          <cell r="V53" t="str">
            <v>BDI 1</v>
          </cell>
        </row>
        <row r="54">
          <cell r="V54" t="str">
            <v>BDI 1</v>
          </cell>
        </row>
        <row r="55">
          <cell r="V55" t="str">
            <v>BDI 1</v>
          </cell>
        </row>
        <row r="56">
          <cell r="V56" t="str">
            <v>BDI 1</v>
          </cell>
        </row>
        <row r="57">
          <cell r="V57" t="str">
            <v>BDI 1</v>
          </cell>
        </row>
        <row r="58">
          <cell r="V58" t="str">
            <v>BDI 1</v>
          </cell>
        </row>
        <row r="59">
          <cell r="V59" t="str">
            <v>BDI 1</v>
          </cell>
        </row>
        <row r="60">
          <cell r="V60" t="str">
            <v>BDI 1</v>
          </cell>
        </row>
        <row r="61">
          <cell r="V61" t="str">
            <v>BDI 1</v>
          </cell>
        </row>
        <row r="62">
          <cell r="V62" t="str">
            <v>BDI 1</v>
          </cell>
        </row>
        <row r="63">
          <cell r="V63" t="str">
            <v>BDI 1</v>
          </cell>
        </row>
        <row r="64">
          <cell r="V64" t="str">
            <v>BDI 1</v>
          </cell>
        </row>
        <row r="65">
          <cell r="V65" t="str">
            <v>BDI 1</v>
          </cell>
        </row>
        <row r="66">
          <cell r="V66" t="str">
            <v>BDI 1</v>
          </cell>
        </row>
        <row r="67">
          <cell r="V67" t="str">
            <v>BDI 1</v>
          </cell>
        </row>
        <row r="68">
          <cell r="V68" t="str">
            <v>BDI 1</v>
          </cell>
        </row>
        <row r="69">
          <cell r="V69" t="str">
            <v>BDI 1</v>
          </cell>
        </row>
        <row r="70">
          <cell r="V70" t="str">
            <v>BDI 1</v>
          </cell>
        </row>
        <row r="71">
          <cell r="V71" t="str">
            <v>BDI 1</v>
          </cell>
        </row>
        <row r="72">
          <cell r="V72" t="str">
            <v>BDI 1</v>
          </cell>
        </row>
        <row r="73">
          <cell r="V73" t="str">
            <v>BDI 1</v>
          </cell>
        </row>
        <row r="74">
          <cell r="V74" t="str">
            <v>BDI 1</v>
          </cell>
        </row>
        <row r="75">
          <cell r="V75" t="str">
            <v>BDI 1</v>
          </cell>
        </row>
        <row r="76">
          <cell r="V76" t="str">
            <v>BDI 1</v>
          </cell>
        </row>
        <row r="77">
          <cell r="V77" t="str">
            <v>BDI 1</v>
          </cell>
        </row>
        <row r="78">
          <cell r="V78" t="str">
            <v>BDI 1</v>
          </cell>
        </row>
        <row r="79">
          <cell r="V79" t="str">
            <v>BDI 1</v>
          </cell>
        </row>
        <row r="80">
          <cell r="V80" t="str">
            <v>BDI 1</v>
          </cell>
        </row>
        <row r="81">
          <cell r="V81" t="str">
            <v>BDI 1</v>
          </cell>
        </row>
        <row r="82">
          <cell r="V82" t="str">
            <v>BDI 1</v>
          </cell>
        </row>
        <row r="83">
          <cell r="V83" t="str">
            <v>BDI 1</v>
          </cell>
        </row>
        <row r="84">
          <cell r="V84" t="str">
            <v>BDI 1</v>
          </cell>
        </row>
        <row r="85">
          <cell r="V85" t="str">
            <v>BDI 1</v>
          </cell>
        </row>
        <row r="86">
          <cell r="V86" t="str">
            <v>BDI 1</v>
          </cell>
        </row>
        <row r="87">
          <cell r="V87" t="str">
            <v>BDI 1</v>
          </cell>
        </row>
        <row r="88">
          <cell r="V88" t="str">
            <v>BDI 1</v>
          </cell>
        </row>
        <row r="89">
          <cell r="V89" t="str">
            <v>BDI 1</v>
          </cell>
        </row>
        <row r="90">
          <cell r="V90" t="str">
            <v>BDI 1</v>
          </cell>
        </row>
        <row r="91">
          <cell r="V91" t="str">
            <v>BDI 1</v>
          </cell>
        </row>
        <row r="92">
          <cell r="V92" t="str">
            <v>BDI 1</v>
          </cell>
        </row>
        <row r="93">
          <cell r="V93" t="str">
            <v>BDI 1</v>
          </cell>
        </row>
        <row r="94">
          <cell r="V94" t="str">
            <v>BDI 1</v>
          </cell>
        </row>
        <row r="95">
          <cell r="V95" t="str">
            <v>BDI 1</v>
          </cell>
        </row>
        <row r="96">
          <cell r="V96" t="str">
            <v>BDI 1</v>
          </cell>
        </row>
        <row r="97">
          <cell r="V97" t="str">
            <v>BDI 1</v>
          </cell>
        </row>
        <row r="98">
          <cell r="V98" t="str">
            <v>BDI 1</v>
          </cell>
        </row>
        <row r="99">
          <cell r="V99" t="str">
            <v>BDI 1</v>
          </cell>
        </row>
        <row r="100">
          <cell r="V100" t="str">
            <v>BDI 1</v>
          </cell>
        </row>
        <row r="101">
          <cell r="V101" t="str">
            <v>BDI 1</v>
          </cell>
        </row>
        <row r="102">
          <cell r="V102" t="str">
            <v>BDI 1</v>
          </cell>
        </row>
        <row r="103">
          <cell r="V103" t="str">
            <v>BDI 1</v>
          </cell>
        </row>
        <row r="104">
          <cell r="V104" t="str">
            <v>BDI 1</v>
          </cell>
        </row>
        <row r="105">
          <cell r="V105" t="str">
            <v>BDI 1</v>
          </cell>
        </row>
        <row r="106">
          <cell r="V106" t="str">
            <v>BDI 1</v>
          </cell>
        </row>
        <row r="107">
          <cell r="V107" t="str">
            <v>BDI 1</v>
          </cell>
        </row>
        <row r="108">
          <cell r="V108" t="str">
            <v>BDI 1</v>
          </cell>
        </row>
        <row r="109">
          <cell r="V109" t="str">
            <v>BDI 1</v>
          </cell>
        </row>
        <row r="110">
          <cell r="V110" t="str">
            <v>BDI 1</v>
          </cell>
        </row>
        <row r="111">
          <cell r="V111" t="str">
            <v>BDI 1</v>
          </cell>
        </row>
        <row r="112">
          <cell r="V112" t="str">
            <v>BDI 1</v>
          </cell>
        </row>
        <row r="113">
          <cell r="V113" t="str">
            <v>BDI 1</v>
          </cell>
        </row>
        <row r="114">
          <cell r="V114" t="str">
            <v>BDI 1</v>
          </cell>
        </row>
        <row r="115">
          <cell r="V115" t="str">
            <v>BDI 1</v>
          </cell>
        </row>
        <row r="116">
          <cell r="V116" t="str">
            <v>BDI 1</v>
          </cell>
        </row>
        <row r="117">
          <cell r="V117" t="str">
            <v>BDI 1</v>
          </cell>
        </row>
        <row r="118">
          <cell r="V118" t="str">
            <v>BDI 1</v>
          </cell>
        </row>
        <row r="119">
          <cell r="V119" t="str">
            <v>BDI 1</v>
          </cell>
        </row>
        <row r="120">
          <cell r="V120" t="str">
            <v>BDI 1</v>
          </cell>
        </row>
        <row r="121">
          <cell r="V121" t="str">
            <v>BDI 1</v>
          </cell>
        </row>
        <row r="122">
          <cell r="V122" t="str">
            <v>BDI 1</v>
          </cell>
        </row>
        <row r="123">
          <cell r="V123" t="str">
            <v>BDI 1</v>
          </cell>
        </row>
        <row r="124">
          <cell r="V124" t="str">
            <v>BDI 1</v>
          </cell>
        </row>
        <row r="125">
          <cell r="V125" t="str">
            <v>BDI 1</v>
          </cell>
        </row>
        <row r="126">
          <cell r="V126" t="str">
            <v>BDI 1</v>
          </cell>
        </row>
        <row r="127">
          <cell r="V127" t="str">
            <v>BDI 1</v>
          </cell>
        </row>
        <row r="128">
          <cell r="V128" t="str">
            <v>BDI 1</v>
          </cell>
        </row>
        <row r="129">
          <cell r="V129" t="str">
            <v>BDI 1</v>
          </cell>
        </row>
        <row r="130">
          <cell r="V130" t="str">
            <v>BDI 1</v>
          </cell>
        </row>
        <row r="131">
          <cell r="V131" t="str">
            <v>BDI 1</v>
          </cell>
        </row>
        <row r="132">
          <cell r="V132" t="str">
            <v>BDI 1</v>
          </cell>
        </row>
        <row r="133">
          <cell r="V133" t="str">
            <v>BDI 1</v>
          </cell>
        </row>
        <row r="134">
          <cell r="V134" t="str">
            <v>BDI 1</v>
          </cell>
        </row>
        <row r="135">
          <cell r="V135" t="str">
            <v>BDI 1</v>
          </cell>
        </row>
        <row r="136">
          <cell r="V136" t="str">
            <v>BDI 1</v>
          </cell>
        </row>
        <row r="137">
          <cell r="V137" t="str">
            <v>BDI 1</v>
          </cell>
        </row>
        <row r="138">
          <cell r="V138" t="str">
            <v>BDI 1</v>
          </cell>
        </row>
        <row r="139">
          <cell r="V139" t="str">
            <v>BDI 1</v>
          </cell>
        </row>
        <row r="140">
          <cell r="V140" t="str">
            <v>BDI 1</v>
          </cell>
        </row>
        <row r="141">
          <cell r="V141" t="str">
            <v>BDI 1</v>
          </cell>
        </row>
        <row r="142">
          <cell r="V142" t="str">
            <v>BDI 1</v>
          </cell>
        </row>
        <row r="143">
          <cell r="V143" t="str">
            <v>BDI 1</v>
          </cell>
        </row>
        <row r="144">
          <cell r="V144" t="str">
            <v>BDI 1</v>
          </cell>
        </row>
        <row r="145">
          <cell r="V145" t="str">
            <v>BDI 1</v>
          </cell>
        </row>
        <row r="146">
          <cell r="V146" t="str">
            <v>BDI 1</v>
          </cell>
        </row>
        <row r="147">
          <cell r="V147" t="str">
            <v>BDI 1</v>
          </cell>
        </row>
        <row r="148">
          <cell r="V148" t="str">
            <v>BDI 1</v>
          </cell>
        </row>
        <row r="149">
          <cell r="V149" t="str">
            <v>BDI 1</v>
          </cell>
        </row>
        <row r="150">
          <cell r="V150" t="str">
            <v>BDI 1</v>
          </cell>
        </row>
        <row r="151">
          <cell r="V151" t="str">
            <v>BDI 1</v>
          </cell>
        </row>
        <row r="152">
          <cell r="V152" t="str">
            <v>BDI 1</v>
          </cell>
        </row>
        <row r="153">
          <cell r="V153" t="str">
            <v>BDI 1</v>
          </cell>
        </row>
        <row r="154">
          <cell r="V154" t="str">
            <v>BDI 1</v>
          </cell>
        </row>
        <row r="155">
          <cell r="V155" t="str">
            <v>BDI 1</v>
          </cell>
        </row>
        <row r="156">
          <cell r="V156" t="str">
            <v>BDI 1</v>
          </cell>
        </row>
        <row r="157">
          <cell r="V157" t="str">
            <v>BDI 1</v>
          </cell>
        </row>
        <row r="158">
          <cell r="V158" t="str">
            <v>BDI 1</v>
          </cell>
        </row>
        <row r="159">
          <cell r="V159" t="str">
            <v>BDI 1</v>
          </cell>
        </row>
        <row r="160">
          <cell r="V160" t="str">
            <v>BDI 1</v>
          </cell>
        </row>
        <row r="161">
          <cell r="V161" t="str">
            <v>BDI 1</v>
          </cell>
        </row>
        <row r="162">
          <cell r="V162" t="str">
            <v>BDI 1</v>
          </cell>
        </row>
        <row r="163">
          <cell r="V163" t="str">
            <v>BDI 1</v>
          </cell>
        </row>
        <row r="164">
          <cell r="V164" t="str">
            <v>BDI 1</v>
          </cell>
        </row>
        <row r="165">
          <cell r="V165" t="str">
            <v>BDI 1</v>
          </cell>
        </row>
        <row r="166">
          <cell r="V166" t="str">
            <v>BDI 1</v>
          </cell>
        </row>
        <row r="167">
          <cell r="V167" t="str">
            <v>BDI 1</v>
          </cell>
        </row>
        <row r="168">
          <cell r="V168" t="str">
            <v>BDI 1</v>
          </cell>
        </row>
        <row r="169">
          <cell r="V169" t="str">
            <v>BDI 1</v>
          </cell>
        </row>
        <row r="170">
          <cell r="V170" t="str">
            <v>BDI 1</v>
          </cell>
        </row>
        <row r="171">
          <cell r="V171" t="str">
            <v>BDI 1</v>
          </cell>
        </row>
        <row r="172">
          <cell r="V172" t="str">
            <v>BDI 1</v>
          </cell>
        </row>
        <row r="173">
          <cell r="V173" t="str">
            <v>BDI 1</v>
          </cell>
        </row>
        <row r="174">
          <cell r="V174" t="str">
            <v>BDI 1</v>
          </cell>
        </row>
        <row r="175">
          <cell r="V175" t="str">
            <v>BDI 1</v>
          </cell>
        </row>
        <row r="176">
          <cell r="V176" t="str">
            <v>BDI 1</v>
          </cell>
        </row>
        <row r="177">
          <cell r="V177" t="str">
            <v>BDI 1</v>
          </cell>
        </row>
        <row r="178">
          <cell r="V178" t="str">
            <v>BDI 1</v>
          </cell>
        </row>
        <row r="179">
          <cell r="V179" t="str">
            <v>BDI 1</v>
          </cell>
        </row>
        <row r="180">
          <cell r="V180" t="str">
            <v>BDI 1</v>
          </cell>
        </row>
        <row r="181">
          <cell r="V181" t="str">
            <v>BDI 1</v>
          </cell>
        </row>
        <row r="182">
          <cell r="V182" t="str">
            <v>BDI 1</v>
          </cell>
        </row>
        <row r="183">
          <cell r="V183" t="str">
            <v>BDI 1</v>
          </cell>
        </row>
        <row r="184">
          <cell r="V184" t="str">
            <v>BDI 1</v>
          </cell>
        </row>
        <row r="185">
          <cell r="V185" t="str">
            <v>BDI 1</v>
          </cell>
        </row>
        <row r="186">
          <cell r="V186" t="str">
            <v>BDI 1</v>
          </cell>
        </row>
        <row r="187">
          <cell r="V187" t="str">
            <v>BDI 1</v>
          </cell>
        </row>
        <row r="188">
          <cell r="V188" t="str">
            <v>BDI 1</v>
          </cell>
        </row>
        <row r="189">
          <cell r="V189" t="str">
            <v>BDI 1</v>
          </cell>
        </row>
        <row r="190">
          <cell r="V190" t="str">
            <v>BDI 1</v>
          </cell>
        </row>
        <row r="191">
          <cell r="V191" t="str">
            <v>BDI 1</v>
          </cell>
        </row>
        <row r="192">
          <cell r="V192" t="str">
            <v>BDI 1</v>
          </cell>
        </row>
        <row r="193">
          <cell r="V193" t="str">
            <v>BDI 1</v>
          </cell>
        </row>
        <row r="194">
          <cell r="V194" t="str">
            <v>BDI 1</v>
          </cell>
        </row>
        <row r="195">
          <cell r="V195" t="str">
            <v>BDI 1</v>
          </cell>
        </row>
        <row r="196">
          <cell r="V196" t="str">
            <v>BDI 1</v>
          </cell>
        </row>
        <row r="197">
          <cell r="V197" t="str">
            <v>BDI 1</v>
          </cell>
        </row>
        <row r="198">
          <cell r="V198" t="str">
            <v>BDI 1</v>
          </cell>
        </row>
        <row r="199">
          <cell r="V199" t="str">
            <v>BDI 1</v>
          </cell>
        </row>
        <row r="200">
          <cell r="V200" t="str">
            <v>BDI 1</v>
          </cell>
        </row>
        <row r="201">
          <cell r="V201" t="str">
            <v>BDI 1</v>
          </cell>
        </row>
        <row r="202">
          <cell r="V202" t="str">
            <v>BDI 1</v>
          </cell>
        </row>
        <row r="203">
          <cell r="V203" t="str">
            <v>BDI 1</v>
          </cell>
        </row>
        <row r="204">
          <cell r="V204" t="str">
            <v>BDI 1</v>
          </cell>
        </row>
        <row r="205">
          <cell r="V205" t="str">
            <v>BDI 1</v>
          </cell>
        </row>
        <row r="206">
          <cell r="V206" t="str">
            <v>BDI 1</v>
          </cell>
        </row>
        <row r="207">
          <cell r="V207" t="str">
            <v>BDI 1</v>
          </cell>
        </row>
        <row r="208">
          <cell r="V208" t="str">
            <v>BDI 1</v>
          </cell>
        </row>
        <row r="209">
          <cell r="V209" t="str">
            <v>BDI 1</v>
          </cell>
        </row>
        <row r="210">
          <cell r="V210" t="str">
            <v>BDI 1</v>
          </cell>
        </row>
        <row r="211">
          <cell r="V211" t="str">
            <v>BDI 1</v>
          </cell>
        </row>
        <row r="212">
          <cell r="V212" t="str">
            <v>BDI 1</v>
          </cell>
        </row>
        <row r="213">
          <cell r="V213" t="str">
            <v>BDI 1</v>
          </cell>
        </row>
        <row r="214">
          <cell r="V214" t="str">
            <v>BDI 1</v>
          </cell>
        </row>
        <row r="215">
          <cell r="V215" t="str">
            <v>BDI 1</v>
          </cell>
        </row>
        <row r="216">
          <cell r="V216" t="str">
            <v>BDI 1</v>
          </cell>
        </row>
        <row r="217">
          <cell r="V217" t="str">
            <v>BDI 1</v>
          </cell>
        </row>
        <row r="218">
          <cell r="V218" t="str">
            <v>BDI 1</v>
          </cell>
        </row>
        <row r="219">
          <cell r="V219" t="str">
            <v>BDI 1</v>
          </cell>
        </row>
        <row r="220">
          <cell r="V220" t="str">
            <v>BDI 1</v>
          </cell>
        </row>
        <row r="221">
          <cell r="V221" t="str">
            <v>BDI 1</v>
          </cell>
        </row>
        <row r="222">
          <cell r="V222" t="str">
            <v>BDI 1</v>
          </cell>
        </row>
        <row r="223">
          <cell r="V223" t="str">
            <v>BDI 1</v>
          </cell>
        </row>
        <row r="224">
          <cell r="V224" t="str">
            <v>BDI 1</v>
          </cell>
        </row>
        <row r="225">
          <cell r="V225" t="str">
            <v>BDI 1</v>
          </cell>
        </row>
        <row r="226">
          <cell r="V226" t="str">
            <v>BDI 1</v>
          </cell>
        </row>
        <row r="227">
          <cell r="V227" t="str">
            <v>BDI 1</v>
          </cell>
        </row>
        <row r="228">
          <cell r="V228" t="str">
            <v>BDI 1</v>
          </cell>
        </row>
        <row r="229">
          <cell r="V229" t="str">
            <v>BDI 1</v>
          </cell>
        </row>
        <row r="230">
          <cell r="V230" t="str">
            <v>BDI 1</v>
          </cell>
        </row>
        <row r="231">
          <cell r="V231" t="str">
            <v>BDI 1</v>
          </cell>
        </row>
        <row r="232">
          <cell r="V232" t="str">
            <v>BDI 1</v>
          </cell>
        </row>
        <row r="233">
          <cell r="V233" t="str">
            <v>BDI 1</v>
          </cell>
        </row>
        <row r="234">
          <cell r="V234" t="str">
            <v>BDI 1</v>
          </cell>
        </row>
        <row r="235">
          <cell r="V235" t="str">
            <v>BDI 1</v>
          </cell>
        </row>
        <row r="236">
          <cell r="V236" t="str">
            <v>BDI 1</v>
          </cell>
        </row>
        <row r="237">
          <cell r="V237" t="str">
            <v>BDI 1</v>
          </cell>
        </row>
        <row r="238">
          <cell r="V238" t="str">
            <v>BDI 1</v>
          </cell>
        </row>
        <row r="239">
          <cell r="V239" t="str">
            <v>BDI 1</v>
          </cell>
        </row>
        <row r="240">
          <cell r="V240" t="str">
            <v>BDI 1</v>
          </cell>
        </row>
        <row r="241">
          <cell r="V241" t="str">
            <v>BDI 1</v>
          </cell>
        </row>
        <row r="242">
          <cell r="V242" t="str">
            <v>BDI 1</v>
          </cell>
        </row>
        <row r="243">
          <cell r="V243" t="str">
            <v>BDI 1</v>
          </cell>
        </row>
        <row r="244">
          <cell r="V244" t="str">
            <v>BDI 1</v>
          </cell>
        </row>
        <row r="245">
          <cell r="V245" t="str">
            <v>BDI 1</v>
          </cell>
        </row>
        <row r="246">
          <cell r="V246" t="str">
            <v>BDI 1</v>
          </cell>
        </row>
        <row r="247">
          <cell r="V247" t="str">
            <v>BDI 1</v>
          </cell>
        </row>
        <row r="248">
          <cell r="V248" t="str">
            <v>BDI 1</v>
          </cell>
        </row>
        <row r="249">
          <cell r="V249" t="str">
            <v>BDI 1</v>
          </cell>
        </row>
        <row r="250">
          <cell r="V250" t="str">
            <v>BDI 1</v>
          </cell>
        </row>
        <row r="251">
          <cell r="V251" t="str">
            <v>BDI 1</v>
          </cell>
        </row>
        <row r="252">
          <cell r="V252" t="str">
            <v>BDI 1</v>
          </cell>
        </row>
        <row r="253">
          <cell r="V253" t="str">
            <v>BDI 1</v>
          </cell>
        </row>
        <row r="254">
          <cell r="V254" t="str">
            <v>BDI 1</v>
          </cell>
        </row>
        <row r="255">
          <cell r="V255" t="str">
            <v>BDI 1</v>
          </cell>
        </row>
        <row r="256">
          <cell r="V256" t="str">
            <v>BDI 1</v>
          </cell>
        </row>
        <row r="257">
          <cell r="V257" t="str">
            <v>BDI 1</v>
          </cell>
        </row>
        <row r="258">
          <cell r="V258" t="str">
            <v>BDI 1</v>
          </cell>
        </row>
        <row r="259">
          <cell r="V259" t="str">
            <v>BDI 1</v>
          </cell>
        </row>
        <row r="260">
          <cell r="V260" t="str">
            <v>BDI 1</v>
          </cell>
        </row>
        <row r="261">
          <cell r="V261" t="str">
            <v>BDI 1</v>
          </cell>
        </row>
        <row r="262">
          <cell r="V262" t="str">
            <v>BDI 1</v>
          </cell>
        </row>
        <row r="263">
          <cell r="V263" t="str">
            <v>BDI 1</v>
          </cell>
        </row>
        <row r="264">
          <cell r="V264" t="str">
            <v>BDI 1</v>
          </cell>
        </row>
        <row r="265">
          <cell r="V265" t="str">
            <v>BDI 1</v>
          </cell>
        </row>
        <row r="266">
          <cell r="V266" t="str">
            <v>BDI 1</v>
          </cell>
        </row>
        <row r="267">
          <cell r="V267" t="str">
            <v>BDI 1</v>
          </cell>
        </row>
        <row r="268">
          <cell r="V268" t="str">
            <v>BDI 1</v>
          </cell>
        </row>
        <row r="269">
          <cell r="V269" t="str">
            <v>BDI 1</v>
          </cell>
        </row>
        <row r="270">
          <cell r="V270" t="str">
            <v>BDI 1</v>
          </cell>
        </row>
        <row r="271">
          <cell r="V271" t="str">
            <v>BDI 1</v>
          </cell>
        </row>
        <row r="272">
          <cell r="V272" t="str">
            <v>BDI 1</v>
          </cell>
        </row>
        <row r="273">
          <cell r="V273" t="str">
            <v>BDI 1</v>
          </cell>
        </row>
        <row r="274">
          <cell r="V274" t="str">
            <v>BDI 1</v>
          </cell>
        </row>
        <row r="275">
          <cell r="V275" t="str">
            <v>BDI 1</v>
          </cell>
        </row>
        <row r="276">
          <cell r="V276" t="str">
            <v>BDI 1</v>
          </cell>
        </row>
        <row r="277">
          <cell r="V277" t="str">
            <v>BDI 1</v>
          </cell>
        </row>
        <row r="278">
          <cell r="V278" t="str">
            <v>BDI 1</v>
          </cell>
        </row>
        <row r="279">
          <cell r="V279" t="str">
            <v>BDI 1</v>
          </cell>
        </row>
        <row r="280">
          <cell r="V280" t="str">
            <v>BDI 1</v>
          </cell>
        </row>
        <row r="281">
          <cell r="V281" t="str">
            <v>BDI 1</v>
          </cell>
        </row>
        <row r="282">
          <cell r="V282" t="str">
            <v>BDI 1</v>
          </cell>
        </row>
        <row r="283">
          <cell r="V283" t="str">
            <v>BDI 1</v>
          </cell>
        </row>
        <row r="284">
          <cell r="V284" t="str">
            <v>BDI 1</v>
          </cell>
        </row>
        <row r="285">
          <cell r="V285" t="str">
            <v>BDI 1</v>
          </cell>
        </row>
        <row r="286">
          <cell r="V286" t="str">
            <v>BDI 1</v>
          </cell>
        </row>
        <row r="287">
          <cell r="V287" t="str">
            <v>BDI 1</v>
          </cell>
        </row>
        <row r="288">
          <cell r="V288" t="str">
            <v>BDI 1</v>
          </cell>
        </row>
        <row r="289">
          <cell r="V289" t="str">
            <v>BDI 1</v>
          </cell>
        </row>
        <row r="290">
          <cell r="V290" t="str">
            <v>BDI 1</v>
          </cell>
        </row>
        <row r="291">
          <cell r="V291" t="str">
            <v>BDI 1</v>
          </cell>
        </row>
        <row r="292">
          <cell r="V292" t="str">
            <v>BDI 1</v>
          </cell>
        </row>
        <row r="293">
          <cell r="V293" t="str">
            <v>BDI 1</v>
          </cell>
        </row>
        <row r="294">
          <cell r="V294" t="str">
            <v>BDI 1</v>
          </cell>
        </row>
        <row r="295">
          <cell r="V295" t="str">
            <v>BDI 1</v>
          </cell>
        </row>
        <row r="296">
          <cell r="V296" t="str">
            <v>BDI 1</v>
          </cell>
        </row>
        <row r="297">
          <cell r="V297" t="str">
            <v>BDI 1</v>
          </cell>
        </row>
        <row r="298">
          <cell r="V298" t="str">
            <v>BDI 1</v>
          </cell>
        </row>
        <row r="299">
          <cell r="V299" t="str">
            <v>BDI 1</v>
          </cell>
        </row>
        <row r="300">
          <cell r="V300" t="str">
            <v>BDI 1</v>
          </cell>
        </row>
        <row r="301">
          <cell r="V301" t="str">
            <v>BDI 1</v>
          </cell>
        </row>
        <row r="302">
          <cell r="V302" t="str">
            <v>BDI 1</v>
          </cell>
        </row>
        <row r="303">
          <cell r="V303" t="str">
            <v>BDI 1</v>
          </cell>
        </row>
        <row r="304">
          <cell r="V304" t="str">
            <v>BDI 1</v>
          </cell>
        </row>
        <row r="305">
          <cell r="V305" t="str">
            <v>BDI 1</v>
          </cell>
        </row>
        <row r="306">
          <cell r="V306" t="str">
            <v>BDI 1</v>
          </cell>
        </row>
        <row r="307">
          <cell r="V307" t="str">
            <v>BDI 1</v>
          </cell>
        </row>
        <row r="308">
          <cell r="V308" t="str">
            <v>BDI 1</v>
          </cell>
        </row>
        <row r="309">
          <cell r="V309" t="str">
            <v>BDI 1</v>
          </cell>
        </row>
        <row r="310">
          <cell r="V310" t="str">
            <v>BDI 1</v>
          </cell>
        </row>
        <row r="311">
          <cell r="V311" t="str">
            <v>BDI 1</v>
          </cell>
        </row>
        <row r="312">
          <cell r="V312" t="str">
            <v>BDI 1</v>
          </cell>
        </row>
        <row r="313">
          <cell r="V313" t="str">
            <v>BDI 1</v>
          </cell>
        </row>
        <row r="314">
          <cell r="V314" t="str">
            <v>BDI 1</v>
          </cell>
        </row>
        <row r="315">
          <cell r="V315" t="str">
            <v>BDI 1</v>
          </cell>
        </row>
        <row r="316">
          <cell r="V316" t="str">
            <v>BDI 1</v>
          </cell>
        </row>
        <row r="317">
          <cell r="V317" t="str">
            <v>BDI 1</v>
          </cell>
        </row>
        <row r="318">
          <cell r="V318" t="str">
            <v>BDI 1</v>
          </cell>
        </row>
        <row r="319">
          <cell r="V319" t="str">
            <v>BDI 1</v>
          </cell>
        </row>
        <row r="320">
          <cell r="V320" t="str">
            <v>BDI 1</v>
          </cell>
        </row>
        <row r="321">
          <cell r="V321" t="str">
            <v>BDI 1</v>
          </cell>
        </row>
        <row r="322">
          <cell r="V322" t="str">
            <v>BDI 1</v>
          </cell>
        </row>
        <row r="323">
          <cell r="V323" t="str">
            <v>BDI 1</v>
          </cell>
        </row>
        <row r="324">
          <cell r="V324" t="str">
            <v>BDI 1</v>
          </cell>
        </row>
        <row r="325">
          <cell r="V325" t="str">
            <v>BDI 1</v>
          </cell>
        </row>
        <row r="326">
          <cell r="V326" t="str">
            <v>BDI 1</v>
          </cell>
        </row>
        <row r="327">
          <cell r="V327" t="str">
            <v>BDI 1</v>
          </cell>
        </row>
        <row r="328">
          <cell r="V328" t="str">
            <v>BDI 1</v>
          </cell>
        </row>
        <row r="329">
          <cell r="V329" t="str">
            <v>BDI 1</v>
          </cell>
        </row>
        <row r="330">
          <cell r="V330" t="str">
            <v>BDI 1</v>
          </cell>
        </row>
        <row r="331">
          <cell r="V331" t="str">
            <v>BDI 1</v>
          </cell>
        </row>
        <row r="332">
          <cell r="V332" t="str">
            <v>BDI 1</v>
          </cell>
        </row>
        <row r="333">
          <cell r="V333" t="str">
            <v>BDI 1</v>
          </cell>
        </row>
        <row r="334">
          <cell r="V334" t="str">
            <v>BDI 1</v>
          </cell>
        </row>
        <row r="335">
          <cell r="V335" t="str">
            <v>BDI 1</v>
          </cell>
        </row>
        <row r="336">
          <cell r="V336" t="str">
            <v>BDI 1</v>
          </cell>
        </row>
        <row r="337">
          <cell r="V337" t="str">
            <v>BDI 1</v>
          </cell>
        </row>
        <row r="338">
          <cell r="V338" t="str">
            <v>BDI 1</v>
          </cell>
        </row>
        <row r="339">
          <cell r="V339" t="str">
            <v>BDI 1</v>
          </cell>
        </row>
        <row r="340">
          <cell r="V340" t="str">
            <v>BDI 1</v>
          </cell>
        </row>
        <row r="341">
          <cell r="V341" t="str">
            <v>BDI 1</v>
          </cell>
        </row>
        <row r="342">
          <cell r="V342" t="str">
            <v>BDI 1</v>
          </cell>
        </row>
        <row r="343">
          <cell r="V343" t="str">
            <v>BDI 1</v>
          </cell>
        </row>
        <row r="344">
          <cell r="V344" t="str">
            <v>BDI 1</v>
          </cell>
        </row>
        <row r="345">
          <cell r="V345" t="str">
            <v>BDI 1</v>
          </cell>
        </row>
        <row r="346">
          <cell r="V346" t="str">
            <v>BDI 1</v>
          </cell>
        </row>
        <row r="347">
          <cell r="V347" t="str">
            <v>BDI 1</v>
          </cell>
        </row>
        <row r="348">
          <cell r="V348" t="str">
            <v>BDI 1</v>
          </cell>
        </row>
        <row r="349">
          <cell r="V349" t="str">
            <v>BDI 1</v>
          </cell>
        </row>
        <row r="350">
          <cell r="V350" t="str">
            <v>BDI 1</v>
          </cell>
        </row>
        <row r="351">
          <cell r="V351" t="str">
            <v>BDI 1</v>
          </cell>
        </row>
        <row r="352">
          <cell r="V352" t="str">
            <v>BDI 1</v>
          </cell>
        </row>
        <row r="353">
          <cell r="V353" t="str">
            <v>BDI 1</v>
          </cell>
        </row>
        <row r="354">
          <cell r="V354" t="str">
            <v>BDI 1</v>
          </cell>
        </row>
        <row r="355">
          <cell r="V355" t="str">
            <v>BDI 1</v>
          </cell>
        </row>
        <row r="356">
          <cell r="V356" t="str">
            <v>BDI 1</v>
          </cell>
        </row>
        <row r="357">
          <cell r="V357" t="str">
            <v>BDI 1</v>
          </cell>
        </row>
        <row r="358">
          <cell r="V358" t="str">
            <v>BDI 1</v>
          </cell>
        </row>
        <row r="359">
          <cell r="V359" t="str">
            <v>BDI 1</v>
          </cell>
        </row>
        <row r="360">
          <cell r="V360" t="str">
            <v>BDI 1</v>
          </cell>
        </row>
        <row r="361">
          <cell r="V361" t="str">
            <v>BDI 1</v>
          </cell>
        </row>
        <row r="362">
          <cell r="V362" t="str">
            <v>BDI 1</v>
          </cell>
        </row>
        <row r="363">
          <cell r="V363" t="str">
            <v>BDI 1</v>
          </cell>
        </row>
        <row r="364">
          <cell r="V364" t="str">
            <v>BDI 1</v>
          </cell>
        </row>
        <row r="365">
          <cell r="V365" t="str">
            <v>BDI 1</v>
          </cell>
        </row>
        <row r="366">
          <cell r="V366" t="str">
            <v>BDI 1</v>
          </cell>
        </row>
        <row r="367">
          <cell r="V367" t="str">
            <v>BDI 1</v>
          </cell>
        </row>
        <row r="368">
          <cell r="V368" t="str">
            <v>BDI 1</v>
          </cell>
        </row>
        <row r="369">
          <cell r="V369" t="str">
            <v>BDI 1</v>
          </cell>
        </row>
        <row r="370">
          <cell r="V370" t="str">
            <v>BDI 1</v>
          </cell>
        </row>
        <row r="371">
          <cell r="V371" t="str">
            <v>BDI 1</v>
          </cell>
        </row>
        <row r="372">
          <cell r="V372" t="str">
            <v>BDI 1</v>
          </cell>
        </row>
        <row r="373">
          <cell r="V373" t="str">
            <v>BDI 1</v>
          </cell>
        </row>
        <row r="374">
          <cell r="V374" t="str">
            <v>BDI 1</v>
          </cell>
        </row>
        <row r="375">
          <cell r="V375" t="str">
            <v>BDI 1</v>
          </cell>
        </row>
        <row r="376">
          <cell r="V376" t="str">
            <v>BDI 1</v>
          </cell>
        </row>
        <row r="377">
          <cell r="V377" t="str">
            <v>BDI 1</v>
          </cell>
        </row>
        <row r="378">
          <cell r="V378" t="str">
            <v>BDI 1</v>
          </cell>
        </row>
        <row r="379">
          <cell r="V379" t="str">
            <v>BDI 1</v>
          </cell>
        </row>
        <row r="380">
          <cell r="V380" t="str">
            <v>BDI 1</v>
          </cell>
        </row>
        <row r="381">
          <cell r="V381" t="str">
            <v>BDI 1</v>
          </cell>
        </row>
        <row r="382">
          <cell r="V382" t="str">
            <v>BDI 1</v>
          </cell>
        </row>
        <row r="383">
          <cell r="V383" t="str">
            <v>BDI 1</v>
          </cell>
        </row>
        <row r="384">
          <cell r="V384" t="str">
            <v>BDI 1</v>
          </cell>
        </row>
        <row r="385">
          <cell r="V385" t="str">
            <v>BDI 1</v>
          </cell>
        </row>
        <row r="386">
          <cell r="V386" t="str">
            <v>BDI 1</v>
          </cell>
        </row>
        <row r="387">
          <cell r="V387" t="str">
            <v>BDI 1</v>
          </cell>
        </row>
        <row r="388">
          <cell r="V388" t="str">
            <v>BDI 1</v>
          </cell>
        </row>
        <row r="389">
          <cell r="V389" t="str">
            <v>BDI 1</v>
          </cell>
        </row>
        <row r="390">
          <cell r="V390" t="str">
            <v>BDI 1</v>
          </cell>
        </row>
        <row r="391">
          <cell r="V391" t="str">
            <v>BDI 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DI - OBRA"/>
      <sheetName val="BDI - REFORMA"/>
    </sheetNames>
    <sheetDataSet>
      <sheetData sheetId="0">
        <row r="18">
          <cell r="J18">
            <v>7.0000000000000007E-2</v>
          </cell>
        </row>
        <row r="21">
          <cell r="J21">
            <v>0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72"/>
  <sheetViews>
    <sheetView showWhiteSpace="0" view="pageBreakPreview" topLeftCell="A2" zoomScaleNormal="100" zoomScaleSheetLayoutView="100" workbookViewId="0">
      <selection activeCell="D9" sqref="D9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7" t="s">
        <v>1</v>
      </c>
      <c r="F1" s="27"/>
      <c r="G1" s="27" t="s">
        <v>2</v>
      </c>
      <c r="H1" s="27"/>
      <c r="I1" s="27" t="s">
        <v>3</v>
      </c>
      <c r="J1" s="27"/>
    </row>
    <row r="2" spans="1:10" ht="107.25" customHeight="1" x14ac:dyDescent="0.2">
      <c r="A2" s="15"/>
      <c r="B2" s="15"/>
      <c r="C2" s="15"/>
      <c r="D2" s="15" t="s">
        <v>4</v>
      </c>
      <c r="E2" s="22" t="s">
        <v>5</v>
      </c>
      <c r="F2" s="22"/>
      <c r="G2" s="22" t="s">
        <v>6</v>
      </c>
      <c r="H2" s="22"/>
      <c r="I2" s="22" t="s">
        <v>7</v>
      </c>
      <c r="J2" s="22"/>
    </row>
    <row r="3" spans="1:10" ht="15" x14ac:dyDescent="0.25">
      <c r="A3" s="26" t="s">
        <v>8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32089.03</v>
      </c>
      <c r="I5" s="8">
        <v>32089.03</v>
      </c>
      <c r="J5" s="9">
        <v>8.8695564243591839E-3</v>
      </c>
    </row>
    <row r="6" spans="1:10" ht="24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2.88</v>
      </c>
      <c r="G6" s="13">
        <v>188.16</v>
      </c>
      <c r="H6" s="13">
        <v>226.67</v>
      </c>
      <c r="I6" s="13">
        <v>652.79999999999995</v>
      </c>
      <c r="J6" s="14">
        <v>1.8043694165332125E-4</v>
      </c>
    </row>
    <row r="7" spans="1:10" ht="39" customHeight="1" x14ac:dyDescent="0.2">
      <c r="A7" s="10" t="s">
        <v>28</v>
      </c>
      <c r="B7" s="10" t="s">
        <v>29</v>
      </c>
      <c r="C7" s="10" t="s">
        <v>30</v>
      </c>
      <c r="D7" s="10" t="s">
        <v>31</v>
      </c>
      <c r="E7" s="11" t="s">
        <v>32</v>
      </c>
      <c r="F7" s="12">
        <v>162.84</v>
      </c>
      <c r="G7" s="13">
        <v>69.900000000000006</v>
      </c>
      <c r="H7" s="13">
        <v>84.2</v>
      </c>
      <c r="I7" s="13">
        <v>13711.12</v>
      </c>
      <c r="J7" s="14">
        <v>3.7898170334584652E-3</v>
      </c>
    </row>
    <row r="8" spans="1:10" ht="24" customHeight="1" x14ac:dyDescent="0.2">
      <c r="A8" s="10" t="s">
        <v>33</v>
      </c>
      <c r="B8" s="10" t="s">
        <v>34</v>
      </c>
      <c r="C8" s="10" t="s">
        <v>25</v>
      </c>
      <c r="D8" s="10" t="s">
        <v>35</v>
      </c>
      <c r="E8" s="11" t="s">
        <v>36</v>
      </c>
      <c r="F8" s="12">
        <v>1</v>
      </c>
      <c r="G8" s="13">
        <v>14713.3</v>
      </c>
      <c r="H8" s="13">
        <v>17725.11</v>
      </c>
      <c r="I8" s="13">
        <v>17725.11</v>
      </c>
      <c r="J8" s="14">
        <v>4.8993024492473974E-3</v>
      </c>
    </row>
    <row r="9" spans="1:10" ht="24" customHeight="1" x14ac:dyDescent="0.2">
      <c r="A9" s="5" t="s">
        <v>37</v>
      </c>
      <c r="B9" s="5" t="s">
        <v>20</v>
      </c>
      <c r="C9" s="5"/>
      <c r="D9" s="5" t="s">
        <v>38</v>
      </c>
      <c r="E9" s="6"/>
      <c r="F9" s="7">
        <v>1</v>
      </c>
      <c r="G9" s="7" t="s">
        <v>22</v>
      </c>
      <c r="H9" s="8">
        <v>60258</v>
      </c>
      <c r="I9" s="8">
        <v>60258</v>
      </c>
      <c r="J9" s="9">
        <v>1.6655590119708689E-2</v>
      </c>
    </row>
    <row r="10" spans="1:10" ht="26.1" customHeight="1" x14ac:dyDescent="0.2">
      <c r="A10" s="10" t="s">
        <v>39</v>
      </c>
      <c r="B10" s="10" t="s">
        <v>40</v>
      </c>
      <c r="C10" s="10" t="s">
        <v>30</v>
      </c>
      <c r="D10" s="10" t="s">
        <v>41</v>
      </c>
      <c r="E10" s="11" t="s">
        <v>42</v>
      </c>
      <c r="F10" s="12">
        <v>200</v>
      </c>
      <c r="G10" s="13">
        <v>132.16</v>
      </c>
      <c r="H10" s="13">
        <v>159.21</v>
      </c>
      <c r="I10" s="13">
        <v>31842</v>
      </c>
      <c r="J10" s="14">
        <v>8.8012761889170576E-3</v>
      </c>
    </row>
    <row r="11" spans="1:10" ht="24" customHeight="1" x14ac:dyDescent="0.2">
      <c r="A11" s="10" t="s">
        <v>43</v>
      </c>
      <c r="B11" s="10" t="s">
        <v>44</v>
      </c>
      <c r="C11" s="10" t="s">
        <v>30</v>
      </c>
      <c r="D11" s="10" t="s">
        <v>45</v>
      </c>
      <c r="E11" s="11" t="s">
        <v>42</v>
      </c>
      <c r="F11" s="12">
        <v>600</v>
      </c>
      <c r="G11" s="13">
        <v>39.32</v>
      </c>
      <c r="H11" s="13">
        <v>47.36</v>
      </c>
      <c r="I11" s="13">
        <v>28416</v>
      </c>
      <c r="J11" s="14">
        <v>7.8543139307916312E-3</v>
      </c>
    </row>
    <row r="12" spans="1:10" ht="24" customHeight="1" x14ac:dyDescent="0.2">
      <c r="A12" s="5" t="s">
        <v>46</v>
      </c>
      <c r="B12" s="5" t="s">
        <v>20</v>
      </c>
      <c r="C12" s="5"/>
      <c r="D12" s="5" t="s">
        <v>47</v>
      </c>
      <c r="E12" s="6"/>
      <c r="F12" s="7">
        <v>1</v>
      </c>
      <c r="G12" s="7" t="s">
        <v>22</v>
      </c>
      <c r="H12" s="8">
        <v>144502.29999999999</v>
      </c>
      <c r="I12" s="8">
        <v>144502.29999999999</v>
      </c>
      <c r="J12" s="9">
        <v>3.9941104586199025E-2</v>
      </c>
    </row>
    <row r="13" spans="1:10" ht="39" customHeight="1" x14ac:dyDescent="0.2">
      <c r="A13" s="10" t="s">
        <v>48</v>
      </c>
      <c r="B13" s="10" t="s">
        <v>49</v>
      </c>
      <c r="C13" s="10" t="s">
        <v>30</v>
      </c>
      <c r="D13" s="10" t="s">
        <v>50</v>
      </c>
      <c r="E13" s="11" t="s">
        <v>27</v>
      </c>
      <c r="F13" s="12">
        <v>2100.31</v>
      </c>
      <c r="G13" s="13">
        <v>15.19</v>
      </c>
      <c r="H13" s="13">
        <v>18.29</v>
      </c>
      <c r="I13" s="13">
        <v>38414.660000000003</v>
      </c>
      <c r="J13" s="14">
        <v>1.061798983617061E-2</v>
      </c>
    </row>
    <row r="14" spans="1:10" ht="39" customHeight="1" x14ac:dyDescent="0.2">
      <c r="A14" s="10" t="s">
        <v>51</v>
      </c>
      <c r="B14" s="10" t="s">
        <v>52</v>
      </c>
      <c r="C14" s="10" t="s">
        <v>30</v>
      </c>
      <c r="D14" s="10" t="s">
        <v>53</v>
      </c>
      <c r="E14" s="11" t="s">
        <v>27</v>
      </c>
      <c r="F14" s="12">
        <v>745.24</v>
      </c>
      <c r="G14" s="13">
        <v>4.1100000000000003</v>
      </c>
      <c r="H14" s="13">
        <v>4.95</v>
      </c>
      <c r="I14" s="13">
        <v>3688.93</v>
      </c>
      <c r="J14" s="14">
        <v>1.0196373271648075E-3</v>
      </c>
    </row>
    <row r="15" spans="1:10" ht="26.1" customHeight="1" x14ac:dyDescent="0.2">
      <c r="A15" s="10" t="s">
        <v>54</v>
      </c>
      <c r="B15" s="10" t="s">
        <v>55</v>
      </c>
      <c r="C15" s="10" t="s">
        <v>30</v>
      </c>
      <c r="D15" s="10" t="s">
        <v>56</v>
      </c>
      <c r="E15" s="11" t="s">
        <v>27</v>
      </c>
      <c r="F15" s="12">
        <v>605.20000000000005</v>
      </c>
      <c r="G15" s="13">
        <v>8.8800000000000008</v>
      </c>
      <c r="H15" s="13">
        <v>10.69</v>
      </c>
      <c r="I15" s="13">
        <v>6469.58</v>
      </c>
      <c r="J15" s="14">
        <v>1.7882218581211614E-3</v>
      </c>
    </row>
    <row r="16" spans="1:10" ht="26.1" customHeight="1" x14ac:dyDescent="0.2">
      <c r="A16" s="10" t="s">
        <v>57</v>
      </c>
      <c r="B16" s="10" t="s">
        <v>58</v>
      </c>
      <c r="C16" s="10" t="s">
        <v>30</v>
      </c>
      <c r="D16" s="10" t="s">
        <v>59</v>
      </c>
      <c r="E16" s="11" t="s">
        <v>60</v>
      </c>
      <c r="F16" s="12">
        <v>113.69</v>
      </c>
      <c r="G16" s="13">
        <v>66.010000000000005</v>
      </c>
      <c r="H16" s="13">
        <v>79.52</v>
      </c>
      <c r="I16" s="13">
        <v>9040.6200000000008</v>
      </c>
      <c r="J16" s="14">
        <v>2.4988692148435188E-3</v>
      </c>
    </row>
    <row r="17" spans="1:10" ht="24" customHeight="1" x14ac:dyDescent="0.2">
      <c r="A17" s="10" t="s">
        <v>61</v>
      </c>
      <c r="B17" s="10" t="s">
        <v>62</v>
      </c>
      <c r="C17" s="10" t="s">
        <v>25</v>
      </c>
      <c r="D17" s="10" t="s">
        <v>63</v>
      </c>
      <c r="E17" s="11" t="s">
        <v>27</v>
      </c>
      <c r="F17" s="12">
        <v>1488.36</v>
      </c>
      <c r="G17" s="13">
        <v>5.87</v>
      </c>
      <c r="H17" s="13">
        <v>7.07</v>
      </c>
      <c r="I17" s="13">
        <v>10522.7</v>
      </c>
      <c r="J17" s="14">
        <v>2.9085229870334001E-3</v>
      </c>
    </row>
    <row r="18" spans="1:10" ht="26.1" customHeight="1" x14ac:dyDescent="0.2">
      <c r="A18" s="10" t="s">
        <v>64</v>
      </c>
      <c r="B18" s="10" t="s">
        <v>65</v>
      </c>
      <c r="C18" s="10" t="s">
        <v>30</v>
      </c>
      <c r="D18" s="10" t="s">
        <v>66</v>
      </c>
      <c r="E18" s="11" t="s">
        <v>27</v>
      </c>
      <c r="F18" s="12">
        <v>75.03</v>
      </c>
      <c r="G18" s="13">
        <v>11.06</v>
      </c>
      <c r="H18" s="13">
        <v>13.32</v>
      </c>
      <c r="I18" s="13">
        <v>999.39</v>
      </c>
      <c r="J18" s="14">
        <v>2.7623602193460893E-4</v>
      </c>
    </row>
    <row r="19" spans="1:10" ht="24" customHeight="1" x14ac:dyDescent="0.2">
      <c r="A19" s="10" t="s">
        <v>67</v>
      </c>
      <c r="B19" s="10" t="s">
        <v>68</v>
      </c>
      <c r="C19" s="10" t="s">
        <v>25</v>
      </c>
      <c r="D19" s="10" t="s">
        <v>69</v>
      </c>
      <c r="E19" s="11" t="s">
        <v>27</v>
      </c>
      <c r="F19" s="12">
        <v>267.26</v>
      </c>
      <c r="G19" s="13">
        <v>11.72</v>
      </c>
      <c r="H19" s="13">
        <v>14.11</v>
      </c>
      <c r="I19" s="13">
        <v>3771.03</v>
      </c>
      <c r="J19" s="14">
        <v>1.0423301471858518E-3</v>
      </c>
    </row>
    <row r="20" spans="1:10" ht="26.1" customHeight="1" x14ac:dyDescent="0.2">
      <c r="A20" s="10" t="s">
        <v>70</v>
      </c>
      <c r="B20" s="10" t="s">
        <v>71</v>
      </c>
      <c r="C20" s="10" t="s">
        <v>30</v>
      </c>
      <c r="D20" s="10" t="s">
        <v>72</v>
      </c>
      <c r="E20" s="11" t="s">
        <v>27</v>
      </c>
      <c r="F20" s="12">
        <v>2186.2199999999998</v>
      </c>
      <c r="G20" s="13">
        <v>26.47</v>
      </c>
      <c r="H20" s="13">
        <v>31.88</v>
      </c>
      <c r="I20" s="13">
        <v>69696.69</v>
      </c>
      <c r="J20" s="14">
        <v>1.9264487725121966E-2</v>
      </c>
    </row>
    <row r="21" spans="1:10" ht="24" customHeight="1" x14ac:dyDescent="0.2">
      <c r="A21" s="10" t="s">
        <v>73</v>
      </c>
      <c r="B21" s="10" t="s">
        <v>74</v>
      </c>
      <c r="C21" s="10" t="s">
        <v>25</v>
      </c>
      <c r="D21" s="10" t="s">
        <v>75</v>
      </c>
      <c r="E21" s="11" t="s">
        <v>27</v>
      </c>
      <c r="F21" s="12">
        <v>31.81</v>
      </c>
      <c r="G21" s="13">
        <v>38.130000000000003</v>
      </c>
      <c r="H21" s="13">
        <v>45.93</v>
      </c>
      <c r="I21" s="13">
        <v>1461.03</v>
      </c>
      <c r="J21" s="14">
        <v>4.0383545475452197E-4</v>
      </c>
    </row>
    <row r="22" spans="1:10" ht="24" customHeight="1" x14ac:dyDescent="0.2">
      <c r="A22" s="10" t="s">
        <v>76</v>
      </c>
      <c r="B22" s="10" t="s">
        <v>77</v>
      </c>
      <c r="C22" s="10" t="s">
        <v>78</v>
      </c>
      <c r="D22" s="10" t="s">
        <v>79</v>
      </c>
      <c r="E22" s="11" t="s">
        <v>80</v>
      </c>
      <c r="F22" s="12">
        <v>10</v>
      </c>
      <c r="G22" s="13">
        <v>13.46</v>
      </c>
      <c r="H22" s="13">
        <v>16.21</v>
      </c>
      <c r="I22" s="13">
        <v>162.1</v>
      </c>
      <c r="J22" s="14">
        <v>4.4805190321696346E-5</v>
      </c>
    </row>
    <row r="23" spans="1:10" ht="24" customHeight="1" x14ac:dyDescent="0.2">
      <c r="A23" s="10" t="s">
        <v>81</v>
      </c>
      <c r="B23" s="10" t="s">
        <v>82</v>
      </c>
      <c r="C23" s="10" t="s">
        <v>78</v>
      </c>
      <c r="D23" s="10" t="s">
        <v>83</v>
      </c>
      <c r="E23" s="11" t="s">
        <v>80</v>
      </c>
      <c r="F23" s="12">
        <v>17</v>
      </c>
      <c r="G23" s="13">
        <v>13.46</v>
      </c>
      <c r="H23" s="13">
        <v>16.21</v>
      </c>
      <c r="I23" s="13">
        <v>275.57</v>
      </c>
      <c r="J23" s="14">
        <v>7.6168823546883784E-5</v>
      </c>
    </row>
    <row r="24" spans="1:10" ht="24" customHeight="1" x14ac:dyDescent="0.2">
      <c r="A24" s="5" t="s">
        <v>84</v>
      </c>
      <c r="B24" s="5" t="s">
        <v>20</v>
      </c>
      <c r="C24" s="5"/>
      <c r="D24" s="5" t="s">
        <v>85</v>
      </c>
      <c r="E24" s="6"/>
      <c r="F24" s="7">
        <v>1</v>
      </c>
      <c r="G24" s="7" t="s">
        <v>22</v>
      </c>
      <c r="H24" s="8">
        <v>20171.47</v>
      </c>
      <c r="I24" s="8">
        <v>20171.47</v>
      </c>
      <c r="J24" s="9">
        <v>5.5754876768561888E-3</v>
      </c>
    </row>
    <row r="25" spans="1:10" ht="24" customHeight="1" x14ac:dyDescent="0.2">
      <c r="A25" s="10" t="s">
        <v>86</v>
      </c>
      <c r="B25" s="10" t="s">
        <v>87</v>
      </c>
      <c r="C25" s="10" t="s">
        <v>30</v>
      </c>
      <c r="D25" s="10" t="s">
        <v>88</v>
      </c>
      <c r="E25" s="11" t="s">
        <v>60</v>
      </c>
      <c r="F25" s="12">
        <v>25.61</v>
      </c>
      <c r="G25" s="13">
        <v>99.32</v>
      </c>
      <c r="H25" s="13">
        <v>119.65</v>
      </c>
      <c r="I25" s="13">
        <v>3064.23</v>
      </c>
      <c r="J25" s="14">
        <v>8.4696735557959031E-4</v>
      </c>
    </row>
    <row r="26" spans="1:10" ht="26.1" customHeight="1" x14ac:dyDescent="0.2">
      <c r="A26" s="10" t="s">
        <v>89</v>
      </c>
      <c r="B26" s="10" t="s">
        <v>90</v>
      </c>
      <c r="C26" s="10" t="s">
        <v>30</v>
      </c>
      <c r="D26" s="10" t="s">
        <v>91</v>
      </c>
      <c r="E26" s="11" t="s">
        <v>60</v>
      </c>
      <c r="F26" s="12">
        <v>126.29</v>
      </c>
      <c r="G26" s="13">
        <v>112.45</v>
      </c>
      <c r="H26" s="13">
        <v>135.46</v>
      </c>
      <c r="I26" s="13">
        <v>17107.240000000002</v>
      </c>
      <c r="J26" s="14">
        <v>4.7285203212765982E-3</v>
      </c>
    </row>
    <row r="27" spans="1:10" ht="24" customHeight="1" x14ac:dyDescent="0.2">
      <c r="A27" s="5" t="s">
        <v>92</v>
      </c>
      <c r="B27" s="5" t="s">
        <v>20</v>
      </c>
      <c r="C27" s="5"/>
      <c r="D27" s="5" t="s">
        <v>93</v>
      </c>
      <c r="E27" s="6"/>
      <c r="F27" s="7">
        <v>1</v>
      </c>
      <c r="G27" s="7" t="s">
        <v>22</v>
      </c>
      <c r="H27" s="8">
        <v>931454.8</v>
      </c>
      <c r="I27" s="8">
        <v>931454.8</v>
      </c>
      <c r="J27" s="9">
        <v>0.25745841819899817</v>
      </c>
    </row>
    <row r="28" spans="1:10" ht="24" customHeight="1" x14ac:dyDescent="0.2">
      <c r="A28" s="5" t="s">
        <v>94</v>
      </c>
      <c r="B28" s="5" t="s">
        <v>20</v>
      </c>
      <c r="C28" s="5"/>
      <c r="D28" s="5" t="s">
        <v>95</v>
      </c>
      <c r="E28" s="6"/>
      <c r="F28" s="7">
        <v>1</v>
      </c>
      <c r="G28" s="7" t="s">
        <v>22</v>
      </c>
      <c r="H28" s="8">
        <v>172986.03</v>
      </c>
      <c r="I28" s="8">
        <v>172986.03</v>
      </c>
      <c r="J28" s="9">
        <v>4.7814139402496444E-2</v>
      </c>
    </row>
    <row r="29" spans="1:10" ht="24" customHeight="1" x14ac:dyDescent="0.2">
      <c r="A29" s="5" t="s">
        <v>96</v>
      </c>
      <c r="B29" s="5" t="s">
        <v>20</v>
      </c>
      <c r="C29" s="5"/>
      <c r="D29" s="5" t="s">
        <v>97</v>
      </c>
      <c r="E29" s="6"/>
      <c r="F29" s="7">
        <v>1</v>
      </c>
      <c r="G29" s="7" t="s">
        <v>22</v>
      </c>
      <c r="H29" s="8">
        <v>46905.83</v>
      </c>
      <c r="I29" s="8">
        <v>46905.83</v>
      </c>
      <c r="J29" s="9">
        <v>1.2964988527742962E-2</v>
      </c>
    </row>
    <row r="30" spans="1:10" ht="39" customHeight="1" x14ac:dyDescent="0.2">
      <c r="A30" s="10" t="s">
        <v>98</v>
      </c>
      <c r="B30" s="10" t="s">
        <v>99</v>
      </c>
      <c r="C30" s="10" t="s">
        <v>30</v>
      </c>
      <c r="D30" s="10" t="s">
        <v>100</v>
      </c>
      <c r="E30" s="11" t="s">
        <v>60</v>
      </c>
      <c r="F30" s="12">
        <v>8.85</v>
      </c>
      <c r="G30" s="13">
        <v>758.93</v>
      </c>
      <c r="H30" s="13">
        <v>914.28</v>
      </c>
      <c r="I30" s="13">
        <v>8091.37</v>
      </c>
      <c r="J30" s="14">
        <v>2.2364921209948436E-3</v>
      </c>
    </row>
    <row r="31" spans="1:10" ht="26.1" customHeight="1" x14ac:dyDescent="0.2">
      <c r="A31" s="10" t="s">
        <v>101</v>
      </c>
      <c r="B31" s="10" t="s">
        <v>102</v>
      </c>
      <c r="C31" s="10" t="s">
        <v>30</v>
      </c>
      <c r="D31" s="10" t="s">
        <v>103</v>
      </c>
      <c r="E31" s="11" t="s">
        <v>60</v>
      </c>
      <c r="F31" s="12">
        <v>8.85</v>
      </c>
      <c r="G31" s="13">
        <v>337.7</v>
      </c>
      <c r="H31" s="13">
        <v>406.82</v>
      </c>
      <c r="I31" s="13">
        <v>3600.35</v>
      </c>
      <c r="J31" s="14">
        <v>9.9515340514941047E-4</v>
      </c>
    </row>
    <row r="32" spans="1:10" ht="39" customHeight="1" x14ac:dyDescent="0.2">
      <c r="A32" s="10" t="s">
        <v>104</v>
      </c>
      <c r="B32" s="10" t="s">
        <v>105</v>
      </c>
      <c r="C32" s="10" t="s">
        <v>30</v>
      </c>
      <c r="D32" s="10" t="s">
        <v>106</v>
      </c>
      <c r="E32" s="11" t="s">
        <v>27</v>
      </c>
      <c r="F32" s="12">
        <v>65.900000000000006</v>
      </c>
      <c r="G32" s="13">
        <v>306.3</v>
      </c>
      <c r="H32" s="13">
        <v>368.99</v>
      </c>
      <c r="I32" s="13">
        <v>24316.44</v>
      </c>
      <c r="J32" s="14">
        <v>6.721176570919864E-3</v>
      </c>
    </row>
    <row r="33" spans="1:10" ht="39" customHeight="1" x14ac:dyDescent="0.2">
      <c r="A33" s="10" t="s">
        <v>107</v>
      </c>
      <c r="B33" s="10" t="s">
        <v>108</v>
      </c>
      <c r="C33" s="10" t="s">
        <v>30</v>
      </c>
      <c r="D33" s="10" t="s">
        <v>109</v>
      </c>
      <c r="E33" s="11" t="s">
        <v>110</v>
      </c>
      <c r="F33" s="12">
        <v>176.58</v>
      </c>
      <c r="G33" s="13">
        <v>14.25</v>
      </c>
      <c r="H33" s="13">
        <v>17.16</v>
      </c>
      <c r="I33" s="13">
        <v>3030.11</v>
      </c>
      <c r="J33" s="14">
        <v>8.3753642964636227E-4</v>
      </c>
    </row>
    <row r="34" spans="1:10" ht="39" customHeight="1" x14ac:dyDescent="0.2">
      <c r="A34" s="10" t="s">
        <v>111</v>
      </c>
      <c r="B34" s="10" t="s">
        <v>112</v>
      </c>
      <c r="C34" s="10" t="s">
        <v>30</v>
      </c>
      <c r="D34" s="10" t="s">
        <v>113</v>
      </c>
      <c r="E34" s="11" t="s">
        <v>110</v>
      </c>
      <c r="F34" s="12">
        <v>380.92</v>
      </c>
      <c r="G34" s="13">
        <v>12.61</v>
      </c>
      <c r="H34" s="13">
        <v>15.19</v>
      </c>
      <c r="I34" s="13">
        <v>5786.17</v>
      </c>
      <c r="J34" s="14">
        <v>1.599324170781553E-3</v>
      </c>
    </row>
    <row r="35" spans="1:10" ht="39" customHeight="1" x14ac:dyDescent="0.2">
      <c r="A35" s="10" t="s">
        <v>114</v>
      </c>
      <c r="B35" s="10" t="s">
        <v>115</v>
      </c>
      <c r="C35" s="10" t="s">
        <v>30</v>
      </c>
      <c r="D35" s="10" t="s">
        <v>116</v>
      </c>
      <c r="E35" s="11" t="s">
        <v>110</v>
      </c>
      <c r="F35" s="12">
        <v>14.56</v>
      </c>
      <c r="G35" s="13">
        <v>10.66</v>
      </c>
      <c r="H35" s="13">
        <v>12.84</v>
      </c>
      <c r="I35" s="13">
        <v>186.95</v>
      </c>
      <c r="J35" s="14">
        <v>5.1673845346336407E-5</v>
      </c>
    </row>
    <row r="36" spans="1:10" ht="39" customHeight="1" x14ac:dyDescent="0.2">
      <c r="A36" s="10" t="s">
        <v>117</v>
      </c>
      <c r="B36" s="10" t="s">
        <v>118</v>
      </c>
      <c r="C36" s="10" t="s">
        <v>30</v>
      </c>
      <c r="D36" s="10" t="s">
        <v>119</v>
      </c>
      <c r="E36" s="11" t="s">
        <v>110</v>
      </c>
      <c r="F36" s="12">
        <v>57.5</v>
      </c>
      <c r="G36" s="13">
        <v>17.12</v>
      </c>
      <c r="H36" s="13">
        <v>20.62</v>
      </c>
      <c r="I36" s="13">
        <v>1185.6500000000001</v>
      </c>
      <c r="J36" s="14">
        <v>3.2771914808710223E-4</v>
      </c>
    </row>
    <row r="37" spans="1:10" ht="24" customHeight="1" x14ac:dyDescent="0.2">
      <c r="A37" s="10" t="s">
        <v>120</v>
      </c>
      <c r="B37" s="10" t="s">
        <v>121</v>
      </c>
      <c r="C37" s="10" t="s">
        <v>25</v>
      </c>
      <c r="D37" s="10" t="s">
        <v>122</v>
      </c>
      <c r="E37" s="11" t="s">
        <v>60</v>
      </c>
      <c r="F37" s="12">
        <v>0.62</v>
      </c>
      <c r="G37" s="13">
        <v>948.96</v>
      </c>
      <c r="H37" s="13">
        <v>1143.21</v>
      </c>
      <c r="I37" s="13">
        <v>708.79</v>
      </c>
      <c r="J37" s="14">
        <v>1.9591283681749016E-4</v>
      </c>
    </row>
    <row r="38" spans="1:10" ht="24" customHeight="1" x14ac:dyDescent="0.2">
      <c r="A38" s="5" t="s">
        <v>123</v>
      </c>
      <c r="B38" s="5" t="s">
        <v>20</v>
      </c>
      <c r="C38" s="5"/>
      <c r="D38" s="5" t="s">
        <v>124</v>
      </c>
      <c r="E38" s="6"/>
      <c r="F38" s="7">
        <v>1</v>
      </c>
      <c r="G38" s="7" t="s">
        <v>22</v>
      </c>
      <c r="H38" s="8">
        <v>31751.19</v>
      </c>
      <c r="I38" s="8">
        <v>31751.19</v>
      </c>
      <c r="J38" s="9">
        <v>8.7761758845795301E-3</v>
      </c>
    </row>
    <row r="39" spans="1:10" ht="39" customHeight="1" x14ac:dyDescent="0.2">
      <c r="A39" s="10" t="s">
        <v>125</v>
      </c>
      <c r="B39" s="10" t="s">
        <v>99</v>
      </c>
      <c r="C39" s="10" t="s">
        <v>30</v>
      </c>
      <c r="D39" s="10" t="s">
        <v>100</v>
      </c>
      <c r="E39" s="11" t="s">
        <v>60</v>
      </c>
      <c r="F39" s="12">
        <v>7.08</v>
      </c>
      <c r="G39" s="13">
        <v>758.93</v>
      </c>
      <c r="H39" s="13">
        <v>914.28</v>
      </c>
      <c r="I39" s="13">
        <v>6473.1</v>
      </c>
      <c r="J39" s="14">
        <v>1.78919480241439E-3</v>
      </c>
    </row>
    <row r="40" spans="1:10" ht="26.1" customHeight="1" x14ac:dyDescent="0.2">
      <c r="A40" s="10" t="s">
        <v>126</v>
      </c>
      <c r="B40" s="10" t="s">
        <v>102</v>
      </c>
      <c r="C40" s="10" t="s">
        <v>30</v>
      </c>
      <c r="D40" s="10" t="s">
        <v>103</v>
      </c>
      <c r="E40" s="11" t="s">
        <v>60</v>
      </c>
      <c r="F40" s="12">
        <v>7.08</v>
      </c>
      <c r="G40" s="13">
        <v>337.7</v>
      </c>
      <c r="H40" s="13">
        <v>406.82</v>
      </c>
      <c r="I40" s="13">
        <v>2880.28</v>
      </c>
      <c r="J40" s="14">
        <v>7.9612272411952836E-4</v>
      </c>
    </row>
    <row r="41" spans="1:10" ht="26.1" customHeight="1" x14ac:dyDescent="0.2">
      <c r="A41" s="10" t="s">
        <v>127</v>
      </c>
      <c r="B41" s="10" t="s">
        <v>128</v>
      </c>
      <c r="C41" s="10" t="s">
        <v>25</v>
      </c>
      <c r="D41" s="10" t="s">
        <v>129</v>
      </c>
      <c r="E41" s="11" t="s">
        <v>27</v>
      </c>
      <c r="F41" s="12">
        <v>112</v>
      </c>
      <c r="G41" s="13">
        <v>109.98</v>
      </c>
      <c r="H41" s="13">
        <v>132.49</v>
      </c>
      <c r="I41" s="13">
        <v>14838.88</v>
      </c>
      <c r="J41" s="14">
        <v>4.1015351175867579E-3</v>
      </c>
    </row>
    <row r="42" spans="1:10" ht="39" customHeight="1" x14ac:dyDescent="0.2">
      <c r="A42" s="10" t="s">
        <v>130</v>
      </c>
      <c r="B42" s="10" t="s">
        <v>131</v>
      </c>
      <c r="C42" s="10" t="s">
        <v>30</v>
      </c>
      <c r="D42" s="10" t="s">
        <v>132</v>
      </c>
      <c r="E42" s="11" t="s">
        <v>110</v>
      </c>
      <c r="F42" s="12">
        <v>2.0099999999999998</v>
      </c>
      <c r="G42" s="13">
        <v>15.6</v>
      </c>
      <c r="H42" s="13">
        <v>18.79</v>
      </c>
      <c r="I42" s="13">
        <v>37.76</v>
      </c>
      <c r="J42" s="14">
        <v>1.0437038781907798E-5</v>
      </c>
    </row>
    <row r="43" spans="1:10" ht="39" customHeight="1" x14ac:dyDescent="0.2">
      <c r="A43" s="10" t="s">
        <v>133</v>
      </c>
      <c r="B43" s="10" t="s">
        <v>108</v>
      </c>
      <c r="C43" s="10" t="s">
        <v>30</v>
      </c>
      <c r="D43" s="10" t="s">
        <v>109</v>
      </c>
      <c r="E43" s="11" t="s">
        <v>110</v>
      </c>
      <c r="F43" s="12">
        <v>92.16</v>
      </c>
      <c r="G43" s="13">
        <v>14.25</v>
      </c>
      <c r="H43" s="13">
        <v>17.16</v>
      </c>
      <c r="I43" s="13">
        <v>1581.46</v>
      </c>
      <c r="J43" s="14">
        <v>4.3712286419586615E-4</v>
      </c>
    </row>
    <row r="44" spans="1:10" ht="39" customHeight="1" x14ac:dyDescent="0.2">
      <c r="A44" s="10" t="s">
        <v>134</v>
      </c>
      <c r="B44" s="10" t="s">
        <v>112</v>
      </c>
      <c r="C44" s="10" t="s">
        <v>30</v>
      </c>
      <c r="D44" s="10" t="s">
        <v>113</v>
      </c>
      <c r="E44" s="11" t="s">
        <v>110</v>
      </c>
      <c r="F44" s="12">
        <v>220.07</v>
      </c>
      <c r="G44" s="13">
        <v>12.61</v>
      </c>
      <c r="H44" s="13">
        <v>15.19</v>
      </c>
      <c r="I44" s="13">
        <v>3342.86</v>
      </c>
      <c r="J44" s="14">
        <v>9.2398197729047407E-4</v>
      </c>
    </row>
    <row r="45" spans="1:10" ht="39" customHeight="1" x14ac:dyDescent="0.2">
      <c r="A45" s="10" t="s">
        <v>135</v>
      </c>
      <c r="B45" s="10" t="s">
        <v>118</v>
      </c>
      <c r="C45" s="10" t="s">
        <v>30</v>
      </c>
      <c r="D45" s="10" t="s">
        <v>119</v>
      </c>
      <c r="E45" s="11" t="s">
        <v>110</v>
      </c>
      <c r="F45" s="12">
        <v>96</v>
      </c>
      <c r="G45" s="13">
        <v>17.12</v>
      </c>
      <c r="H45" s="13">
        <v>20.62</v>
      </c>
      <c r="I45" s="13">
        <v>1979.52</v>
      </c>
      <c r="J45" s="14">
        <v>5.4714849071933595E-4</v>
      </c>
    </row>
    <row r="46" spans="1:10" ht="24" customHeight="1" x14ac:dyDescent="0.2">
      <c r="A46" s="10" t="s">
        <v>136</v>
      </c>
      <c r="B46" s="10" t="s">
        <v>121</v>
      </c>
      <c r="C46" s="10" t="s">
        <v>25</v>
      </c>
      <c r="D46" s="10" t="s">
        <v>122</v>
      </c>
      <c r="E46" s="11" t="s">
        <v>60</v>
      </c>
      <c r="F46" s="12">
        <v>0.54</v>
      </c>
      <c r="G46" s="13">
        <v>948.96</v>
      </c>
      <c r="H46" s="13">
        <v>1143.21</v>
      </c>
      <c r="I46" s="13">
        <v>617.33000000000004</v>
      </c>
      <c r="J46" s="14">
        <v>1.7063286947126963E-4</v>
      </c>
    </row>
    <row r="47" spans="1:10" ht="24" customHeight="1" x14ac:dyDescent="0.2">
      <c r="A47" s="5" t="s">
        <v>137</v>
      </c>
      <c r="B47" s="5" t="s">
        <v>20</v>
      </c>
      <c r="C47" s="5"/>
      <c r="D47" s="5" t="s">
        <v>138</v>
      </c>
      <c r="E47" s="6"/>
      <c r="F47" s="7">
        <v>1</v>
      </c>
      <c r="G47" s="7" t="s">
        <v>22</v>
      </c>
      <c r="H47" s="8">
        <v>44940.03</v>
      </c>
      <c r="I47" s="8">
        <v>44940.03</v>
      </c>
      <c r="J47" s="9">
        <v>1.2421632308530188E-2</v>
      </c>
    </row>
    <row r="48" spans="1:10" ht="39" customHeight="1" x14ac:dyDescent="0.2">
      <c r="A48" s="10" t="s">
        <v>139</v>
      </c>
      <c r="B48" s="10" t="s">
        <v>99</v>
      </c>
      <c r="C48" s="10" t="s">
        <v>30</v>
      </c>
      <c r="D48" s="10" t="s">
        <v>100</v>
      </c>
      <c r="E48" s="11" t="s">
        <v>60</v>
      </c>
      <c r="F48" s="12">
        <v>8.5</v>
      </c>
      <c r="G48" s="13">
        <v>758.93</v>
      </c>
      <c r="H48" s="13">
        <v>914.28</v>
      </c>
      <c r="I48" s="13">
        <v>7771.38</v>
      </c>
      <c r="J48" s="14">
        <v>2.1480454038385229E-3</v>
      </c>
    </row>
    <row r="49" spans="1:10" ht="26.1" customHeight="1" x14ac:dyDescent="0.2">
      <c r="A49" s="10" t="s">
        <v>140</v>
      </c>
      <c r="B49" s="10" t="s">
        <v>102</v>
      </c>
      <c r="C49" s="10" t="s">
        <v>30</v>
      </c>
      <c r="D49" s="10" t="s">
        <v>103</v>
      </c>
      <c r="E49" s="11" t="s">
        <v>60</v>
      </c>
      <c r="F49" s="12">
        <v>8.5</v>
      </c>
      <c r="G49" s="13">
        <v>337.7</v>
      </c>
      <c r="H49" s="13">
        <v>406.82</v>
      </c>
      <c r="I49" s="13">
        <v>3457.97</v>
      </c>
      <c r="J49" s="14">
        <v>9.5579891410682485E-4</v>
      </c>
    </row>
    <row r="50" spans="1:10" ht="26.1" customHeight="1" x14ac:dyDescent="0.2">
      <c r="A50" s="10" t="s">
        <v>141</v>
      </c>
      <c r="B50" s="10" t="s">
        <v>128</v>
      </c>
      <c r="C50" s="10" t="s">
        <v>25</v>
      </c>
      <c r="D50" s="10" t="s">
        <v>129</v>
      </c>
      <c r="E50" s="11" t="s">
        <v>27</v>
      </c>
      <c r="F50" s="12">
        <v>165.85</v>
      </c>
      <c r="G50" s="13">
        <v>109.98</v>
      </c>
      <c r="H50" s="13">
        <v>132.49</v>
      </c>
      <c r="I50" s="13">
        <v>21973.46</v>
      </c>
      <c r="J50" s="14">
        <v>6.0735660538320897E-3</v>
      </c>
    </row>
    <row r="51" spans="1:10" ht="39" customHeight="1" x14ac:dyDescent="0.2">
      <c r="A51" s="10" t="s">
        <v>142</v>
      </c>
      <c r="B51" s="10" t="s">
        <v>143</v>
      </c>
      <c r="C51" s="10" t="s">
        <v>30</v>
      </c>
      <c r="D51" s="10" t="s">
        <v>144</v>
      </c>
      <c r="E51" s="11" t="s">
        <v>110</v>
      </c>
      <c r="F51" s="12">
        <v>571.88</v>
      </c>
      <c r="G51" s="13">
        <v>10.73</v>
      </c>
      <c r="H51" s="13">
        <v>12.92</v>
      </c>
      <c r="I51" s="13">
        <v>7388.68</v>
      </c>
      <c r="J51" s="14">
        <v>2.0422653524127784E-3</v>
      </c>
    </row>
    <row r="52" spans="1:10" ht="39" customHeight="1" x14ac:dyDescent="0.2">
      <c r="A52" s="10" t="s">
        <v>145</v>
      </c>
      <c r="B52" s="10" t="s">
        <v>146</v>
      </c>
      <c r="C52" s="10" t="s">
        <v>30</v>
      </c>
      <c r="D52" s="10" t="s">
        <v>147</v>
      </c>
      <c r="E52" s="11" t="s">
        <v>110</v>
      </c>
      <c r="F52" s="12">
        <v>59.81</v>
      </c>
      <c r="G52" s="13">
        <v>8.9700000000000006</v>
      </c>
      <c r="H52" s="13">
        <v>10.8</v>
      </c>
      <c r="I52" s="13">
        <v>645.94000000000005</v>
      </c>
      <c r="J52" s="14">
        <v>1.7854080590004034E-4</v>
      </c>
    </row>
    <row r="53" spans="1:10" ht="39" customHeight="1" x14ac:dyDescent="0.2">
      <c r="A53" s="10" t="s">
        <v>148</v>
      </c>
      <c r="B53" s="10" t="s">
        <v>149</v>
      </c>
      <c r="C53" s="10" t="s">
        <v>30</v>
      </c>
      <c r="D53" s="10" t="s">
        <v>150</v>
      </c>
      <c r="E53" s="11" t="s">
        <v>110</v>
      </c>
      <c r="F53" s="12">
        <v>216.4</v>
      </c>
      <c r="G53" s="13">
        <v>14.21</v>
      </c>
      <c r="H53" s="13">
        <v>17.11</v>
      </c>
      <c r="I53" s="13">
        <v>3702.6</v>
      </c>
      <c r="J53" s="14">
        <v>1.0234157784399314E-3</v>
      </c>
    </row>
    <row r="54" spans="1:10" ht="24" customHeight="1" x14ac:dyDescent="0.2">
      <c r="A54" s="5" t="s">
        <v>151</v>
      </c>
      <c r="B54" s="5" t="s">
        <v>20</v>
      </c>
      <c r="C54" s="5"/>
      <c r="D54" s="5" t="s">
        <v>152</v>
      </c>
      <c r="E54" s="6"/>
      <c r="F54" s="7">
        <v>1</v>
      </c>
      <c r="G54" s="7" t="s">
        <v>22</v>
      </c>
      <c r="H54" s="8">
        <v>49388.98</v>
      </c>
      <c r="I54" s="8">
        <v>49388.98</v>
      </c>
      <c r="J54" s="9">
        <v>1.3651342681643766E-2</v>
      </c>
    </row>
    <row r="55" spans="1:10" ht="39" customHeight="1" x14ac:dyDescent="0.2">
      <c r="A55" s="10" t="s">
        <v>153</v>
      </c>
      <c r="B55" s="10" t="s">
        <v>99</v>
      </c>
      <c r="C55" s="10" t="s">
        <v>30</v>
      </c>
      <c r="D55" s="10" t="s">
        <v>100</v>
      </c>
      <c r="E55" s="11" t="s">
        <v>60</v>
      </c>
      <c r="F55" s="12">
        <v>10.039999999999999</v>
      </c>
      <c r="G55" s="13">
        <v>758.93</v>
      </c>
      <c r="H55" s="13">
        <v>914.28</v>
      </c>
      <c r="I55" s="13">
        <v>9179.3700000000008</v>
      </c>
      <c r="J55" s="14">
        <v>2.5372203570837126E-3</v>
      </c>
    </row>
    <row r="56" spans="1:10" ht="26.1" customHeight="1" x14ac:dyDescent="0.2">
      <c r="A56" s="10" t="s">
        <v>154</v>
      </c>
      <c r="B56" s="10" t="s">
        <v>102</v>
      </c>
      <c r="C56" s="10" t="s">
        <v>30</v>
      </c>
      <c r="D56" s="10" t="s">
        <v>103</v>
      </c>
      <c r="E56" s="11" t="s">
        <v>60</v>
      </c>
      <c r="F56" s="12">
        <v>10.039999999999999</v>
      </c>
      <c r="G56" s="13">
        <v>337.7</v>
      </c>
      <c r="H56" s="13">
        <v>406.82</v>
      </c>
      <c r="I56" s="13">
        <v>4084.47</v>
      </c>
      <c r="J56" s="14">
        <v>1.1289664140238067E-3</v>
      </c>
    </row>
    <row r="57" spans="1:10" ht="26.1" customHeight="1" x14ac:dyDescent="0.2">
      <c r="A57" s="10" t="s">
        <v>155</v>
      </c>
      <c r="B57" s="10" t="s">
        <v>128</v>
      </c>
      <c r="C57" s="10" t="s">
        <v>25</v>
      </c>
      <c r="D57" s="10" t="s">
        <v>129</v>
      </c>
      <c r="E57" s="11" t="s">
        <v>27</v>
      </c>
      <c r="F57" s="12">
        <v>185.68</v>
      </c>
      <c r="G57" s="13">
        <v>109.98</v>
      </c>
      <c r="H57" s="13">
        <v>132.49</v>
      </c>
      <c r="I57" s="13">
        <v>24600.74</v>
      </c>
      <c r="J57" s="14">
        <v>6.799758406875806E-3</v>
      </c>
    </row>
    <row r="58" spans="1:10" ht="39" customHeight="1" x14ac:dyDescent="0.2">
      <c r="A58" s="10" t="s">
        <v>156</v>
      </c>
      <c r="B58" s="10" t="s">
        <v>157</v>
      </c>
      <c r="C58" s="10" t="s">
        <v>30</v>
      </c>
      <c r="D58" s="10" t="s">
        <v>158</v>
      </c>
      <c r="E58" s="11" t="s">
        <v>110</v>
      </c>
      <c r="F58" s="12">
        <v>0.4</v>
      </c>
      <c r="G58" s="13">
        <v>13.14</v>
      </c>
      <c r="H58" s="13">
        <v>15.82</v>
      </c>
      <c r="I58" s="13">
        <v>6.32</v>
      </c>
      <c r="J58" s="14">
        <v>1.746877253751517E-6</v>
      </c>
    </row>
    <row r="59" spans="1:10" ht="39" customHeight="1" x14ac:dyDescent="0.2">
      <c r="A59" s="10" t="s">
        <v>159</v>
      </c>
      <c r="B59" s="10" t="s">
        <v>160</v>
      </c>
      <c r="C59" s="10" t="s">
        <v>30</v>
      </c>
      <c r="D59" s="10" t="s">
        <v>161</v>
      </c>
      <c r="E59" s="11" t="s">
        <v>110</v>
      </c>
      <c r="F59" s="12">
        <v>460.39</v>
      </c>
      <c r="G59" s="13">
        <v>12.14</v>
      </c>
      <c r="H59" s="13">
        <v>14.62</v>
      </c>
      <c r="I59" s="13">
        <v>6730.9</v>
      </c>
      <c r="J59" s="14">
        <v>1.8604519157082414E-3</v>
      </c>
    </row>
    <row r="60" spans="1:10" ht="39" customHeight="1" x14ac:dyDescent="0.2">
      <c r="A60" s="10" t="s">
        <v>162</v>
      </c>
      <c r="B60" s="10" t="s">
        <v>143</v>
      </c>
      <c r="C60" s="10" t="s">
        <v>30</v>
      </c>
      <c r="D60" s="10" t="s">
        <v>144</v>
      </c>
      <c r="E60" s="11" t="s">
        <v>110</v>
      </c>
      <c r="F60" s="12">
        <v>46.77</v>
      </c>
      <c r="G60" s="13">
        <v>10.73</v>
      </c>
      <c r="H60" s="13">
        <v>12.92</v>
      </c>
      <c r="I60" s="13">
        <v>604.26</v>
      </c>
      <c r="J60" s="14">
        <v>1.6702026097340059E-4</v>
      </c>
    </row>
    <row r="61" spans="1:10" ht="39" customHeight="1" x14ac:dyDescent="0.2">
      <c r="A61" s="10" t="s">
        <v>163</v>
      </c>
      <c r="B61" s="10" t="s">
        <v>146</v>
      </c>
      <c r="C61" s="10" t="s">
        <v>30</v>
      </c>
      <c r="D61" s="10" t="s">
        <v>147</v>
      </c>
      <c r="E61" s="11" t="s">
        <v>110</v>
      </c>
      <c r="F61" s="12">
        <v>25.78</v>
      </c>
      <c r="G61" s="13">
        <v>8.9700000000000006</v>
      </c>
      <c r="H61" s="13">
        <v>10.8</v>
      </c>
      <c r="I61" s="13">
        <v>278.42</v>
      </c>
      <c r="J61" s="14">
        <v>7.6956576738844521E-5</v>
      </c>
    </row>
    <row r="62" spans="1:10" ht="39" customHeight="1" x14ac:dyDescent="0.2">
      <c r="A62" s="10" t="s">
        <v>164</v>
      </c>
      <c r="B62" s="10" t="s">
        <v>149</v>
      </c>
      <c r="C62" s="10" t="s">
        <v>30</v>
      </c>
      <c r="D62" s="10" t="s">
        <v>150</v>
      </c>
      <c r="E62" s="11" t="s">
        <v>110</v>
      </c>
      <c r="F62" s="12">
        <v>228.2</v>
      </c>
      <c r="G62" s="13">
        <v>14.21</v>
      </c>
      <c r="H62" s="13">
        <v>17.11</v>
      </c>
      <c r="I62" s="13">
        <v>3904.5</v>
      </c>
      <c r="J62" s="14">
        <v>1.0792218729862022E-3</v>
      </c>
    </row>
    <row r="63" spans="1:10" ht="24" customHeight="1" x14ac:dyDescent="0.2">
      <c r="A63" s="5" t="s">
        <v>165</v>
      </c>
      <c r="B63" s="5" t="s">
        <v>20</v>
      </c>
      <c r="C63" s="5"/>
      <c r="D63" s="5" t="s">
        <v>166</v>
      </c>
      <c r="E63" s="6"/>
      <c r="F63" s="7">
        <v>1</v>
      </c>
      <c r="G63" s="7" t="s">
        <v>22</v>
      </c>
      <c r="H63" s="8">
        <v>335051.82</v>
      </c>
      <c r="I63" s="8">
        <v>335051.82</v>
      </c>
      <c r="J63" s="9">
        <v>9.2609873921842972E-2</v>
      </c>
    </row>
    <row r="64" spans="1:10" ht="51.95" customHeight="1" x14ac:dyDescent="0.2">
      <c r="A64" s="10" t="s">
        <v>167</v>
      </c>
      <c r="B64" s="10" t="s">
        <v>168</v>
      </c>
      <c r="C64" s="10" t="s">
        <v>30</v>
      </c>
      <c r="D64" s="10" t="s">
        <v>169</v>
      </c>
      <c r="E64" s="11" t="s">
        <v>27</v>
      </c>
      <c r="F64" s="12">
        <v>774.59</v>
      </c>
      <c r="G64" s="13">
        <v>135.97</v>
      </c>
      <c r="H64" s="13">
        <v>163.80000000000001</v>
      </c>
      <c r="I64" s="13">
        <v>126877.84</v>
      </c>
      <c r="J64" s="14">
        <v>3.5069622262836136E-2</v>
      </c>
    </row>
    <row r="65" spans="1:10" ht="51.95" customHeight="1" x14ac:dyDescent="0.2">
      <c r="A65" s="10" t="s">
        <v>170</v>
      </c>
      <c r="B65" s="10" t="s">
        <v>171</v>
      </c>
      <c r="C65" s="10" t="s">
        <v>30</v>
      </c>
      <c r="D65" s="10" t="s">
        <v>172</v>
      </c>
      <c r="E65" s="11" t="s">
        <v>27</v>
      </c>
      <c r="F65" s="12">
        <v>394.23</v>
      </c>
      <c r="G65" s="13">
        <v>5.43</v>
      </c>
      <c r="H65" s="13">
        <v>6.54</v>
      </c>
      <c r="I65" s="13">
        <v>2578.2600000000002</v>
      </c>
      <c r="J65" s="14">
        <v>7.1264299814199146E-4</v>
      </c>
    </row>
    <row r="66" spans="1:10" ht="51.95" customHeight="1" x14ac:dyDescent="0.2">
      <c r="A66" s="10" t="s">
        <v>173</v>
      </c>
      <c r="B66" s="10" t="s">
        <v>174</v>
      </c>
      <c r="C66" s="10" t="s">
        <v>30</v>
      </c>
      <c r="D66" s="10" t="s">
        <v>175</v>
      </c>
      <c r="E66" s="11" t="s">
        <v>27</v>
      </c>
      <c r="F66" s="12">
        <v>306.44</v>
      </c>
      <c r="G66" s="13">
        <v>92.47</v>
      </c>
      <c r="H66" s="13">
        <v>111.39</v>
      </c>
      <c r="I66" s="13">
        <v>34134.35</v>
      </c>
      <c r="J66" s="14">
        <v>9.434892339650806E-3</v>
      </c>
    </row>
    <row r="67" spans="1:10" ht="24" customHeight="1" x14ac:dyDescent="0.2">
      <c r="A67" s="10" t="s">
        <v>176</v>
      </c>
      <c r="B67" s="10" t="s">
        <v>177</v>
      </c>
      <c r="C67" s="10" t="s">
        <v>25</v>
      </c>
      <c r="D67" s="10" t="s">
        <v>178</v>
      </c>
      <c r="E67" s="11" t="s">
        <v>27</v>
      </c>
      <c r="F67" s="12">
        <v>1549.18</v>
      </c>
      <c r="G67" s="13">
        <v>50.88</v>
      </c>
      <c r="H67" s="13">
        <v>61.29</v>
      </c>
      <c r="I67" s="13">
        <v>94949.24</v>
      </c>
      <c r="J67" s="14">
        <v>2.6244409433068622E-2</v>
      </c>
    </row>
    <row r="68" spans="1:10" ht="26.1" customHeight="1" x14ac:dyDescent="0.2">
      <c r="A68" s="10" t="s">
        <v>179</v>
      </c>
      <c r="B68" s="10" t="s">
        <v>180</v>
      </c>
      <c r="C68" s="10" t="s">
        <v>30</v>
      </c>
      <c r="D68" s="10" t="s">
        <v>181</v>
      </c>
      <c r="E68" s="11" t="s">
        <v>32</v>
      </c>
      <c r="F68" s="12">
        <v>57.02</v>
      </c>
      <c r="G68" s="13">
        <v>59.9</v>
      </c>
      <c r="H68" s="13">
        <v>72.16</v>
      </c>
      <c r="I68" s="13">
        <v>4114.5600000000004</v>
      </c>
      <c r="J68" s="14">
        <v>1.1372834293031395E-3</v>
      </c>
    </row>
    <row r="69" spans="1:10" ht="26.1" customHeight="1" x14ac:dyDescent="0.2">
      <c r="A69" s="10" t="s">
        <v>182</v>
      </c>
      <c r="B69" s="10" t="s">
        <v>183</v>
      </c>
      <c r="C69" s="10" t="s">
        <v>30</v>
      </c>
      <c r="D69" s="10" t="s">
        <v>184</v>
      </c>
      <c r="E69" s="11" t="s">
        <v>32</v>
      </c>
      <c r="F69" s="12">
        <v>40.81</v>
      </c>
      <c r="G69" s="13">
        <v>46.78</v>
      </c>
      <c r="H69" s="13">
        <v>56.35</v>
      </c>
      <c r="I69" s="13">
        <v>2299.64</v>
      </c>
      <c r="J69" s="14">
        <v>6.3563114047739534E-4</v>
      </c>
    </row>
    <row r="70" spans="1:10" ht="39" customHeight="1" x14ac:dyDescent="0.2">
      <c r="A70" s="10" t="s">
        <v>185</v>
      </c>
      <c r="B70" s="10" t="s">
        <v>186</v>
      </c>
      <c r="C70" s="10" t="s">
        <v>30</v>
      </c>
      <c r="D70" s="10" t="s">
        <v>187</v>
      </c>
      <c r="E70" s="11" t="s">
        <v>32</v>
      </c>
      <c r="F70" s="12">
        <v>309.06</v>
      </c>
      <c r="G70" s="13">
        <v>157.41999999999999</v>
      </c>
      <c r="H70" s="13">
        <v>189.64</v>
      </c>
      <c r="I70" s="13">
        <v>58610.13</v>
      </c>
      <c r="J70" s="14">
        <v>1.6200111224116995E-2</v>
      </c>
    </row>
    <row r="71" spans="1:10" ht="24" customHeight="1" x14ac:dyDescent="0.2">
      <c r="A71" s="10" t="s">
        <v>188</v>
      </c>
      <c r="B71" s="10" t="s">
        <v>189</v>
      </c>
      <c r="C71" s="10" t="s">
        <v>25</v>
      </c>
      <c r="D71" s="10" t="s">
        <v>190</v>
      </c>
      <c r="E71" s="11" t="s">
        <v>27</v>
      </c>
      <c r="F71" s="12">
        <v>23.06</v>
      </c>
      <c r="G71" s="13">
        <v>413.53</v>
      </c>
      <c r="H71" s="13">
        <v>498.17</v>
      </c>
      <c r="I71" s="13">
        <v>11487.8</v>
      </c>
      <c r="J71" s="14">
        <v>3.1752810942478919E-3</v>
      </c>
    </row>
    <row r="72" spans="1:10" ht="24" customHeight="1" x14ac:dyDescent="0.2">
      <c r="A72" s="5" t="s">
        <v>191</v>
      </c>
      <c r="B72" s="5" t="s">
        <v>20</v>
      </c>
      <c r="C72" s="5"/>
      <c r="D72" s="5" t="s">
        <v>192</v>
      </c>
      <c r="E72" s="6"/>
      <c r="F72" s="7">
        <v>1</v>
      </c>
      <c r="G72" s="7" t="s">
        <v>22</v>
      </c>
      <c r="H72" s="8">
        <v>21421.15</v>
      </c>
      <c r="I72" s="8">
        <v>21421.15</v>
      </c>
      <c r="J72" s="9">
        <v>5.9209050133226752E-3</v>
      </c>
    </row>
    <row r="73" spans="1:10" ht="51.95" customHeight="1" x14ac:dyDescent="0.2">
      <c r="A73" s="10" t="s">
        <v>193</v>
      </c>
      <c r="B73" s="10" t="s">
        <v>168</v>
      </c>
      <c r="C73" s="10" t="s">
        <v>30</v>
      </c>
      <c r="D73" s="10" t="s">
        <v>169</v>
      </c>
      <c r="E73" s="11" t="s">
        <v>27</v>
      </c>
      <c r="F73" s="12">
        <v>74.28</v>
      </c>
      <c r="G73" s="13">
        <v>135.97</v>
      </c>
      <c r="H73" s="13">
        <v>163.80000000000001</v>
      </c>
      <c r="I73" s="13">
        <v>12167.06</v>
      </c>
      <c r="J73" s="14">
        <v>3.3630317023781537E-3</v>
      </c>
    </row>
    <row r="74" spans="1:10" ht="26.1" customHeight="1" x14ac:dyDescent="0.2">
      <c r="A74" s="10" t="s">
        <v>194</v>
      </c>
      <c r="B74" s="10" t="s">
        <v>195</v>
      </c>
      <c r="C74" s="10" t="s">
        <v>30</v>
      </c>
      <c r="D74" s="10" t="s">
        <v>196</v>
      </c>
      <c r="E74" s="11" t="s">
        <v>27</v>
      </c>
      <c r="F74" s="12">
        <v>117.47</v>
      </c>
      <c r="G74" s="13">
        <v>32.380000000000003</v>
      </c>
      <c r="H74" s="13">
        <v>39</v>
      </c>
      <c r="I74" s="13">
        <v>4581.33</v>
      </c>
      <c r="J74" s="14">
        <v>1.2663008178685818E-3</v>
      </c>
    </row>
    <row r="75" spans="1:10" ht="39" customHeight="1" x14ac:dyDescent="0.2">
      <c r="A75" s="10" t="s">
        <v>197</v>
      </c>
      <c r="B75" s="10" t="s">
        <v>198</v>
      </c>
      <c r="C75" s="10" t="s">
        <v>30</v>
      </c>
      <c r="D75" s="10" t="s">
        <v>199</v>
      </c>
      <c r="E75" s="11" t="s">
        <v>60</v>
      </c>
      <c r="F75" s="12">
        <v>3.52</v>
      </c>
      <c r="G75" s="13">
        <v>1101.93</v>
      </c>
      <c r="H75" s="13">
        <v>1327.49</v>
      </c>
      <c r="I75" s="13">
        <v>4672.76</v>
      </c>
      <c r="J75" s="14">
        <v>1.2915724930759396E-3</v>
      </c>
    </row>
    <row r="76" spans="1:10" ht="24" customHeight="1" x14ac:dyDescent="0.2">
      <c r="A76" s="5" t="s">
        <v>200</v>
      </c>
      <c r="B76" s="5" t="s">
        <v>20</v>
      </c>
      <c r="C76" s="5"/>
      <c r="D76" s="5" t="s">
        <v>201</v>
      </c>
      <c r="E76" s="6"/>
      <c r="F76" s="7">
        <v>1</v>
      </c>
      <c r="G76" s="7" t="s">
        <v>22</v>
      </c>
      <c r="H76" s="8">
        <v>401995.8</v>
      </c>
      <c r="I76" s="8">
        <v>401995.8</v>
      </c>
      <c r="J76" s="9">
        <v>0.11111349986133609</v>
      </c>
    </row>
    <row r="77" spans="1:10" ht="51.95" customHeight="1" x14ac:dyDescent="0.2">
      <c r="A77" s="10" t="s">
        <v>202</v>
      </c>
      <c r="B77" s="10" t="s">
        <v>203</v>
      </c>
      <c r="C77" s="10" t="s">
        <v>30</v>
      </c>
      <c r="D77" s="10" t="s">
        <v>204</v>
      </c>
      <c r="E77" s="11" t="s">
        <v>27</v>
      </c>
      <c r="F77" s="12">
        <v>925.16</v>
      </c>
      <c r="G77" s="13">
        <v>85.67</v>
      </c>
      <c r="H77" s="13">
        <v>103.2</v>
      </c>
      <c r="I77" s="13">
        <v>95476.51</v>
      </c>
      <c r="J77" s="14">
        <v>2.6390149301673934E-2</v>
      </c>
    </row>
    <row r="78" spans="1:10" ht="39" customHeight="1" x14ac:dyDescent="0.2">
      <c r="A78" s="10" t="s">
        <v>205</v>
      </c>
      <c r="B78" s="10" t="s">
        <v>206</v>
      </c>
      <c r="C78" s="10" t="s">
        <v>30</v>
      </c>
      <c r="D78" s="10" t="s">
        <v>207</v>
      </c>
      <c r="E78" s="11" t="s">
        <v>27</v>
      </c>
      <c r="F78" s="12">
        <v>1065.2</v>
      </c>
      <c r="G78" s="13">
        <v>53.6</v>
      </c>
      <c r="H78" s="13">
        <v>64.569999999999993</v>
      </c>
      <c r="I78" s="13">
        <v>68779.960000000006</v>
      </c>
      <c r="J78" s="14">
        <v>1.9011099309800505E-2</v>
      </c>
    </row>
    <row r="79" spans="1:10" ht="24" customHeight="1" x14ac:dyDescent="0.2">
      <c r="A79" s="10" t="s">
        <v>208</v>
      </c>
      <c r="B79" s="10" t="s">
        <v>209</v>
      </c>
      <c r="C79" s="10" t="s">
        <v>25</v>
      </c>
      <c r="D79" s="10" t="s">
        <v>210</v>
      </c>
      <c r="E79" s="11" t="s">
        <v>211</v>
      </c>
      <c r="F79" s="12">
        <v>526.20000000000005</v>
      </c>
      <c r="G79" s="13">
        <v>14.21</v>
      </c>
      <c r="H79" s="13">
        <v>17.11</v>
      </c>
      <c r="I79" s="13">
        <v>9003.2800000000007</v>
      </c>
      <c r="J79" s="14">
        <v>2.4885482660056894E-3</v>
      </c>
    </row>
    <row r="80" spans="1:10" ht="24" customHeight="1" x14ac:dyDescent="0.2">
      <c r="A80" s="10" t="s">
        <v>212</v>
      </c>
      <c r="B80" s="10" t="s">
        <v>213</v>
      </c>
      <c r="C80" s="10" t="s">
        <v>25</v>
      </c>
      <c r="D80" s="10" t="s">
        <v>214</v>
      </c>
      <c r="E80" s="11" t="s">
        <v>211</v>
      </c>
      <c r="F80" s="12">
        <v>693.1</v>
      </c>
      <c r="G80" s="13">
        <v>98.87</v>
      </c>
      <c r="H80" s="13">
        <v>119.1</v>
      </c>
      <c r="I80" s="13">
        <v>82548.210000000006</v>
      </c>
      <c r="J80" s="14">
        <v>2.2816707339699923E-2</v>
      </c>
    </row>
    <row r="81" spans="1:10" ht="26.1" customHeight="1" x14ac:dyDescent="0.2">
      <c r="A81" s="10" t="s">
        <v>215</v>
      </c>
      <c r="B81" s="10" t="s">
        <v>216</v>
      </c>
      <c r="C81" s="10" t="s">
        <v>25</v>
      </c>
      <c r="D81" s="10" t="s">
        <v>217</v>
      </c>
      <c r="E81" s="11" t="s">
        <v>218</v>
      </c>
      <c r="F81" s="12">
        <v>1998.08</v>
      </c>
      <c r="G81" s="13">
        <v>26.91</v>
      </c>
      <c r="H81" s="13">
        <v>32.409999999999997</v>
      </c>
      <c r="I81" s="13">
        <v>64757.77</v>
      </c>
      <c r="J81" s="14">
        <v>1.7899347376055755E-2</v>
      </c>
    </row>
    <row r="82" spans="1:10" ht="39" customHeight="1" x14ac:dyDescent="0.2">
      <c r="A82" s="10" t="s">
        <v>219</v>
      </c>
      <c r="B82" s="10" t="s">
        <v>220</v>
      </c>
      <c r="C82" s="10" t="s">
        <v>30</v>
      </c>
      <c r="D82" s="10" t="s">
        <v>221</v>
      </c>
      <c r="E82" s="11" t="s">
        <v>27</v>
      </c>
      <c r="F82" s="12">
        <v>303.68</v>
      </c>
      <c r="G82" s="13">
        <v>194.61</v>
      </c>
      <c r="H82" s="13">
        <v>234.44</v>
      </c>
      <c r="I82" s="13">
        <v>71194.73</v>
      </c>
      <c r="J82" s="14">
        <v>1.9678552915186828E-2</v>
      </c>
    </row>
    <row r="83" spans="1:10" ht="26.1" customHeight="1" x14ac:dyDescent="0.2">
      <c r="A83" s="10" t="s">
        <v>222</v>
      </c>
      <c r="B83" s="10" t="s">
        <v>223</v>
      </c>
      <c r="C83" s="10" t="s">
        <v>78</v>
      </c>
      <c r="D83" s="10" t="s">
        <v>224</v>
      </c>
      <c r="E83" s="11" t="s">
        <v>211</v>
      </c>
      <c r="F83" s="12">
        <v>629.48</v>
      </c>
      <c r="G83" s="13">
        <v>13.5</v>
      </c>
      <c r="H83" s="13">
        <v>16.260000000000002</v>
      </c>
      <c r="I83" s="13">
        <v>10235.34</v>
      </c>
      <c r="J83" s="14">
        <v>2.8290953529134578E-3</v>
      </c>
    </row>
    <row r="84" spans="1:10" ht="24" customHeight="1" x14ac:dyDescent="0.2">
      <c r="A84" s="5" t="s">
        <v>225</v>
      </c>
      <c r="B84" s="5" t="s">
        <v>20</v>
      </c>
      <c r="C84" s="5"/>
      <c r="D84" s="5" t="s">
        <v>226</v>
      </c>
      <c r="E84" s="6"/>
      <c r="F84" s="7">
        <v>1</v>
      </c>
      <c r="G84" s="7" t="s">
        <v>22</v>
      </c>
      <c r="H84" s="8">
        <v>607112.9</v>
      </c>
      <c r="I84" s="8">
        <v>607112.9</v>
      </c>
      <c r="J84" s="9">
        <v>0.1678088157387847</v>
      </c>
    </row>
    <row r="85" spans="1:10" ht="24" customHeight="1" x14ac:dyDescent="0.2">
      <c r="A85" s="5" t="s">
        <v>227</v>
      </c>
      <c r="B85" s="5" t="s">
        <v>20</v>
      </c>
      <c r="C85" s="5"/>
      <c r="D85" s="5" t="s">
        <v>228</v>
      </c>
      <c r="E85" s="6"/>
      <c r="F85" s="7">
        <v>1</v>
      </c>
      <c r="G85" s="7" t="s">
        <v>22</v>
      </c>
      <c r="H85" s="8">
        <v>325493.03999999998</v>
      </c>
      <c r="I85" s="8">
        <v>325493.03999999998</v>
      </c>
      <c r="J85" s="9">
        <v>8.9967782884562128E-2</v>
      </c>
    </row>
    <row r="86" spans="1:10" ht="26.1" customHeight="1" x14ac:dyDescent="0.2">
      <c r="A86" s="10" t="s">
        <v>229</v>
      </c>
      <c r="B86" s="10" t="s">
        <v>230</v>
      </c>
      <c r="C86" s="10" t="s">
        <v>25</v>
      </c>
      <c r="D86" s="10" t="s">
        <v>231</v>
      </c>
      <c r="E86" s="11" t="s">
        <v>27</v>
      </c>
      <c r="F86" s="12">
        <v>1542.34</v>
      </c>
      <c r="G86" s="13">
        <v>68.599999999999994</v>
      </c>
      <c r="H86" s="13">
        <v>82.64</v>
      </c>
      <c r="I86" s="13">
        <v>127458.97</v>
      </c>
      <c r="J86" s="14">
        <v>3.5230249284746364E-2</v>
      </c>
    </row>
    <row r="87" spans="1:10" ht="26.1" customHeight="1" x14ac:dyDescent="0.2">
      <c r="A87" s="10" t="s">
        <v>232</v>
      </c>
      <c r="B87" s="10" t="s">
        <v>233</v>
      </c>
      <c r="C87" s="10" t="s">
        <v>25</v>
      </c>
      <c r="D87" s="10" t="s">
        <v>234</v>
      </c>
      <c r="E87" s="11" t="s">
        <v>27</v>
      </c>
      <c r="F87" s="12">
        <v>810.07</v>
      </c>
      <c r="G87" s="13">
        <v>155.01</v>
      </c>
      <c r="H87" s="13">
        <v>186.74</v>
      </c>
      <c r="I87" s="13">
        <v>151272.47</v>
      </c>
      <c r="J87" s="14">
        <v>4.1812410911678602E-2</v>
      </c>
    </row>
    <row r="88" spans="1:10" ht="39" customHeight="1" x14ac:dyDescent="0.2">
      <c r="A88" s="10" t="s">
        <v>235</v>
      </c>
      <c r="B88" s="10" t="s">
        <v>236</v>
      </c>
      <c r="C88" s="10" t="s">
        <v>30</v>
      </c>
      <c r="D88" s="10" t="s">
        <v>237</v>
      </c>
      <c r="E88" s="11" t="s">
        <v>27</v>
      </c>
      <c r="F88" s="12">
        <v>297.55</v>
      </c>
      <c r="G88" s="13">
        <v>47.39</v>
      </c>
      <c r="H88" s="13">
        <v>57.09</v>
      </c>
      <c r="I88" s="13">
        <v>16987.12</v>
      </c>
      <c r="J88" s="14">
        <v>4.6953185972701695E-3</v>
      </c>
    </row>
    <row r="89" spans="1:10" ht="24" customHeight="1" x14ac:dyDescent="0.2">
      <c r="A89" s="10" t="s">
        <v>238</v>
      </c>
      <c r="B89" s="10" t="s">
        <v>239</v>
      </c>
      <c r="C89" s="10" t="s">
        <v>25</v>
      </c>
      <c r="D89" s="10" t="s">
        <v>240</v>
      </c>
      <c r="E89" s="11" t="s">
        <v>27</v>
      </c>
      <c r="F89" s="12">
        <v>143.4</v>
      </c>
      <c r="G89" s="13">
        <v>117.21</v>
      </c>
      <c r="H89" s="13">
        <v>141.19999999999999</v>
      </c>
      <c r="I89" s="13">
        <v>20248.080000000002</v>
      </c>
      <c r="J89" s="14">
        <v>5.5966630354653511E-3</v>
      </c>
    </row>
    <row r="90" spans="1:10" ht="24" customHeight="1" x14ac:dyDescent="0.2">
      <c r="A90" s="10" t="s">
        <v>241</v>
      </c>
      <c r="B90" s="10" t="s">
        <v>242</v>
      </c>
      <c r="C90" s="10" t="s">
        <v>243</v>
      </c>
      <c r="D90" s="10" t="s">
        <v>244</v>
      </c>
      <c r="E90" s="11" t="s">
        <v>27</v>
      </c>
      <c r="F90" s="12">
        <v>40</v>
      </c>
      <c r="G90" s="13">
        <v>197.7</v>
      </c>
      <c r="H90" s="13">
        <v>238.16</v>
      </c>
      <c r="I90" s="13">
        <v>9526.4</v>
      </c>
      <c r="J90" s="14">
        <v>2.6331410554016536E-3</v>
      </c>
    </row>
    <row r="91" spans="1:10" ht="24" customHeight="1" x14ac:dyDescent="0.2">
      <c r="A91" s="5" t="s">
        <v>245</v>
      </c>
      <c r="B91" s="5" t="s">
        <v>20</v>
      </c>
      <c r="C91" s="5"/>
      <c r="D91" s="5" t="s">
        <v>246</v>
      </c>
      <c r="E91" s="6"/>
      <c r="F91" s="7">
        <v>1</v>
      </c>
      <c r="G91" s="7" t="s">
        <v>22</v>
      </c>
      <c r="H91" s="8">
        <v>197921.6</v>
      </c>
      <c r="I91" s="8">
        <v>197921.6</v>
      </c>
      <c r="J91" s="9">
        <v>5.4706446371219346E-2</v>
      </c>
    </row>
    <row r="92" spans="1:10" ht="26.1" customHeight="1" x14ac:dyDescent="0.2">
      <c r="A92" s="10" t="s">
        <v>247</v>
      </c>
      <c r="B92" s="10" t="s">
        <v>248</v>
      </c>
      <c r="C92" s="10" t="s">
        <v>30</v>
      </c>
      <c r="D92" s="10" t="s">
        <v>249</v>
      </c>
      <c r="E92" s="11" t="s">
        <v>27</v>
      </c>
      <c r="F92" s="12">
        <v>1910.86</v>
      </c>
      <c r="G92" s="13">
        <v>18.48</v>
      </c>
      <c r="H92" s="13">
        <v>22.26</v>
      </c>
      <c r="I92" s="13">
        <v>42535.74</v>
      </c>
      <c r="J92" s="14">
        <v>1.1757075423653252E-2</v>
      </c>
    </row>
    <row r="93" spans="1:10" ht="26.1" customHeight="1" x14ac:dyDescent="0.2">
      <c r="A93" s="10" t="s">
        <v>250</v>
      </c>
      <c r="B93" s="10" t="s">
        <v>251</v>
      </c>
      <c r="C93" s="10" t="s">
        <v>30</v>
      </c>
      <c r="D93" s="10" t="s">
        <v>252</v>
      </c>
      <c r="E93" s="11" t="s">
        <v>27</v>
      </c>
      <c r="F93" s="12">
        <v>1910.86</v>
      </c>
      <c r="G93" s="13">
        <v>4.6399999999999997</v>
      </c>
      <c r="H93" s="13">
        <v>5.58</v>
      </c>
      <c r="I93" s="13">
        <v>10662.59</v>
      </c>
      <c r="J93" s="14">
        <v>2.9471892305503776E-3</v>
      </c>
    </row>
    <row r="94" spans="1:10" ht="26.1" customHeight="1" x14ac:dyDescent="0.2">
      <c r="A94" s="10" t="s">
        <v>253</v>
      </c>
      <c r="B94" s="10" t="s">
        <v>254</v>
      </c>
      <c r="C94" s="10" t="s">
        <v>30</v>
      </c>
      <c r="D94" s="10" t="s">
        <v>255</v>
      </c>
      <c r="E94" s="11" t="s">
        <v>27</v>
      </c>
      <c r="F94" s="12">
        <v>5165.97</v>
      </c>
      <c r="G94" s="13">
        <v>14.49</v>
      </c>
      <c r="H94" s="13">
        <v>17.45</v>
      </c>
      <c r="I94" s="13">
        <v>90146.17</v>
      </c>
      <c r="J94" s="14">
        <v>2.4916818652819209E-2</v>
      </c>
    </row>
    <row r="95" spans="1:10" ht="26.1" customHeight="1" x14ac:dyDescent="0.2">
      <c r="A95" s="10" t="s">
        <v>256</v>
      </c>
      <c r="B95" s="10" t="s">
        <v>230</v>
      </c>
      <c r="C95" s="10" t="s">
        <v>25</v>
      </c>
      <c r="D95" s="10" t="s">
        <v>231</v>
      </c>
      <c r="E95" s="11" t="s">
        <v>27</v>
      </c>
      <c r="F95" s="12">
        <v>660.42</v>
      </c>
      <c r="G95" s="13">
        <v>68.599999999999994</v>
      </c>
      <c r="H95" s="13">
        <v>82.64</v>
      </c>
      <c r="I95" s="13">
        <v>54577.1</v>
      </c>
      <c r="J95" s="14">
        <v>1.5085363064196507E-2</v>
      </c>
    </row>
    <row r="96" spans="1:10" ht="24" customHeight="1" x14ac:dyDescent="0.2">
      <c r="A96" s="5" t="s">
        <v>257</v>
      </c>
      <c r="B96" s="5" t="s">
        <v>20</v>
      </c>
      <c r="C96" s="5"/>
      <c r="D96" s="5" t="s">
        <v>258</v>
      </c>
      <c r="E96" s="6"/>
      <c r="F96" s="7">
        <v>1</v>
      </c>
      <c r="G96" s="7" t="s">
        <v>22</v>
      </c>
      <c r="H96" s="8">
        <v>83698.259999999995</v>
      </c>
      <c r="I96" s="8">
        <v>83698.259999999995</v>
      </c>
      <c r="J96" s="9">
        <v>2.3134586483003237E-2</v>
      </c>
    </row>
    <row r="97" spans="1:10" ht="24" customHeight="1" x14ac:dyDescent="0.2">
      <c r="A97" s="10" t="s">
        <v>259</v>
      </c>
      <c r="B97" s="10" t="s">
        <v>260</v>
      </c>
      <c r="C97" s="10" t="s">
        <v>25</v>
      </c>
      <c r="D97" s="10" t="s">
        <v>261</v>
      </c>
      <c r="E97" s="11" t="s">
        <v>27</v>
      </c>
      <c r="F97" s="12">
        <v>1542.34</v>
      </c>
      <c r="G97" s="13">
        <v>43.28</v>
      </c>
      <c r="H97" s="13">
        <v>52.13</v>
      </c>
      <c r="I97" s="13">
        <v>80402.179999999993</v>
      </c>
      <c r="J97" s="14">
        <v>2.2223534714246068E-2</v>
      </c>
    </row>
    <row r="98" spans="1:10" ht="24" customHeight="1" x14ac:dyDescent="0.2">
      <c r="A98" s="10" t="s">
        <v>262</v>
      </c>
      <c r="B98" s="10" t="s">
        <v>263</v>
      </c>
      <c r="C98" s="10" t="s">
        <v>25</v>
      </c>
      <c r="D98" s="10" t="s">
        <v>264</v>
      </c>
      <c r="E98" s="11" t="s">
        <v>27</v>
      </c>
      <c r="F98" s="12">
        <v>17.399999999999999</v>
      </c>
      <c r="G98" s="13">
        <v>117.5</v>
      </c>
      <c r="H98" s="13">
        <v>141.55000000000001</v>
      </c>
      <c r="I98" s="13">
        <v>2462.9699999999998</v>
      </c>
      <c r="J98" s="14">
        <v>6.8077630849246423E-4</v>
      </c>
    </row>
    <row r="99" spans="1:10" ht="26.1" customHeight="1" x14ac:dyDescent="0.2">
      <c r="A99" s="10" t="s">
        <v>265</v>
      </c>
      <c r="B99" s="10" t="s">
        <v>266</v>
      </c>
      <c r="C99" s="10" t="s">
        <v>30</v>
      </c>
      <c r="D99" s="10" t="s">
        <v>267</v>
      </c>
      <c r="E99" s="11" t="s">
        <v>27</v>
      </c>
      <c r="F99" s="12">
        <v>17.399999999999999</v>
      </c>
      <c r="G99" s="13">
        <v>22.65</v>
      </c>
      <c r="H99" s="13">
        <v>27.28</v>
      </c>
      <c r="I99" s="13">
        <v>474.67</v>
      </c>
      <c r="J99" s="14">
        <v>1.3120098513263174E-4</v>
      </c>
    </row>
    <row r="100" spans="1:10" ht="26.1" customHeight="1" x14ac:dyDescent="0.2">
      <c r="A100" s="10" t="s">
        <v>268</v>
      </c>
      <c r="B100" s="10" t="s">
        <v>269</v>
      </c>
      <c r="C100" s="10" t="s">
        <v>30</v>
      </c>
      <c r="D100" s="10" t="s">
        <v>270</v>
      </c>
      <c r="E100" s="11" t="s">
        <v>27</v>
      </c>
      <c r="F100" s="12">
        <v>17.399999999999999</v>
      </c>
      <c r="G100" s="13">
        <v>17.100000000000001</v>
      </c>
      <c r="H100" s="13">
        <v>20.6</v>
      </c>
      <c r="I100" s="13">
        <v>358.44</v>
      </c>
      <c r="J100" s="14">
        <v>9.9074475132071796E-5</v>
      </c>
    </row>
    <row r="101" spans="1:10" ht="24" customHeight="1" x14ac:dyDescent="0.2">
      <c r="A101" s="5" t="s">
        <v>271</v>
      </c>
      <c r="B101" s="5" t="s">
        <v>20</v>
      </c>
      <c r="C101" s="5"/>
      <c r="D101" s="5" t="s">
        <v>272</v>
      </c>
      <c r="E101" s="6"/>
      <c r="F101" s="7">
        <v>1</v>
      </c>
      <c r="G101" s="7" t="s">
        <v>22</v>
      </c>
      <c r="H101" s="8">
        <v>496036.15</v>
      </c>
      <c r="I101" s="8">
        <v>496036.15</v>
      </c>
      <c r="J101" s="9">
        <v>0.1371066878913727</v>
      </c>
    </row>
    <row r="102" spans="1:10" ht="24" customHeight="1" x14ac:dyDescent="0.2">
      <c r="A102" s="5" t="s">
        <v>273</v>
      </c>
      <c r="B102" s="5" t="s">
        <v>20</v>
      </c>
      <c r="C102" s="5"/>
      <c r="D102" s="5" t="s">
        <v>274</v>
      </c>
      <c r="E102" s="6"/>
      <c r="F102" s="7">
        <v>1</v>
      </c>
      <c r="G102" s="7" t="s">
        <v>22</v>
      </c>
      <c r="H102" s="8">
        <v>247934.56</v>
      </c>
      <c r="I102" s="8">
        <v>247934.56</v>
      </c>
      <c r="J102" s="9">
        <v>6.8530260013115615E-2</v>
      </c>
    </row>
    <row r="103" spans="1:10" ht="39" customHeight="1" x14ac:dyDescent="0.2">
      <c r="A103" s="10" t="s">
        <v>275</v>
      </c>
      <c r="B103" s="10" t="s">
        <v>276</v>
      </c>
      <c r="C103" s="10" t="s">
        <v>30</v>
      </c>
      <c r="D103" s="10" t="s">
        <v>277</v>
      </c>
      <c r="E103" s="11" t="s">
        <v>27</v>
      </c>
      <c r="F103" s="12">
        <v>30.24</v>
      </c>
      <c r="G103" s="13">
        <v>537.41999999999996</v>
      </c>
      <c r="H103" s="13">
        <v>647.41999999999996</v>
      </c>
      <c r="I103" s="13">
        <v>19577.98</v>
      </c>
      <c r="J103" s="14">
        <v>5.4114442937345138E-3</v>
      </c>
    </row>
    <row r="104" spans="1:10" ht="39" customHeight="1" x14ac:dyDescent="0.2">
      <c r="A104" s="10" t="s">
        <v>278</v>
      </c>
      <c r="B104" s="10" t="s">
        <v>279</v>
      </c>
      <c r="C104" s="10" t="s">
        <v>78</v>
      </c>
      <c r="D104" s="10" t="s">
        <v>280</v>
      </c>
      <c r="E104" s="11" t="s">
        <v>27</v>
      </c>
      <c r="F104" s="12">
        <v>2.94</v>
      </c>
      <c r="G104" s="13">
        <v>695.38</v>
      </c>
      <c r="H104" s="13">
        <v>837.72</v>
      </c>
      <c r="I104" s="13">
        <v>2462.89</v>
      </c>
      <c r="J104" s="14">
        <v>6.8075419612216353E-4</v>
      </c>
    </row>
    <row r="105" spans="1:10" ht="24" customHeight="1" x14ac:dyDescent="0.2">
      <c r="A105" s="10" t="s">
        <v>281</v>
      </c>
      <c r="B105" s="10" t="s">
        <v>282</v>
      </c>
      <c r="C105" s="10" t="s">
        <v>25</v>
      </c>
      <c r="D105" s="10" t="s">
        <v>283</v>
      </c>
      <c r="E105" s="11" t="s">
        <v>80</v>
      </c>
      <c r="F105" s="12">
        <v>2</v>
      </c>
      <c r="G105" s="13">
        <v>317.81</v>
      </c>
      <c r="H105" s="13">
        <v>382.86</v>
      </c>
      <c r="I105" s="13">
        <v>765.72</v>
      </c>
      <c r="J105" s="14">
        <v>2.116485523326917E-4</v>
      </c>
    </row>
    <row r="106" spans="1:10" ht="65.099999999999994" customHeight="1" x14ac:dyDescent="0.2">
      <c r="A106" s="10" t="s">
        <v>284</v>
      </c>
      <c r="B106" s="10" t="s">
        <v>285</v>
      </c>
      <c r="C106" s="10" t="s">
        <v>30</v>
      </c>
      <c r="D106" s="10" t="s">
        <v>286</v>
      </c>
      <c r="E106" s="11" t="s">
        <v>287</v>
      </c>
      <c r="F106" s="12">
        <v>8</v>
      </c>
      <c r="G106" s="13">
        <v>974.6</v>
      </c>
      <c r="H106" s="13">
        <v>1174.0999999999999</v>
      </c>
      <c r="I106" s="13">
        <v>9392.7999999999993</v>
      </c>
      <c r="J106" s="14">
        <v>2.5962133969995647E-3</v>
      </c>
    </row>
    <row r="107" spans="1:10" ht="65.099999999999994" customHeight="1" x14ac:dyDescent="0.2">
      <c r="A107" s="10" t="s">
        <v>288</v>
      </c>
      <c r="B107" s="10" t="s">
        <v>289</v>
      </c>
      <c r="C107" s="10" t="s">
        <v>30</v>
      </c>
      <c r="D107" s="10" t="s">
        <v>290</v>
      </c>
      <c r="E107" s="11" t="s">
        <v>287</v>
      </c>
      <c r="F107" s="12">
        <v>6</v>
      </c>
      <c r="G107" s="13">
        <v>983.88</v>
      </c>
      <c r="H107" s="13">
        <v>1185.28</v>
      </c>
      <c r="I107" s="13">
        <v>7111.68</v>
      </c>
      <c r="J107" s="14">
        <v>1.9657012702467705E-3</v>
      </c>
    </row>
    <row r="108" spans="1:10" ht="39" customHeight="1" x14ac:dyDescent="0.2">
      <c r="A108" s="10" t="s">
        <v>291</v>
      </c>
      <c r="B108" s="10" t="s">
        <v>292</v>
      </c>
      <c r="C108" s="10" t="s">
        <v>78</v>
      </c>
      <c r="D108" s="10" t="s">
        <v>293</v>
      </c>
      <c r="E108" s="11" t="s">
        <v>80</v>
      </c>
      <c r="F108" s="12">
        <v>16</v>
      </c>
      <c r="G108" s="13">
        <v>1048.02</v>
      </c>
      <c r="H108" s="13">
        <v>1262.54</v>
      </c>
      <c r="I108" s="13">
        <v>20200.64</v>
      </c>
      <c r="J108" s="14">
        <v>5.5835503998770642E-3</v>
      </c>
    </row>
    <row r="109" spans="1:10" ht="65.099999999999994" customHeight="1" x14ac:dyDescent="0.2">
      <c r="A109" s="10" t="s">
        <v>294</v>
      </c>
      <c r="B109" s="10" t="s">
        <v>295</v>
      </c>
      <c r="C109" s="10" t="s">
        <v>30</v>
      </c>
      <c r="D109" s="10" t="s">
        <v>296</v>
      </c>
      <c r="E109" s="11" t="s">
        <v>287</v>
      </c>
      <c r="F109" s="12">
        <v>10</v>
      </c>
      <c r="G109" s="13">
        <v>945.99</v>
      </c>
      <c r="H109" s="13">
        <v>1139.6300000000001</v>
      </c>
      <c r="I109" s="13">
        <v>11396.3</v>
      </c>
      <c r="J109" s="14">
        <v>3.1499900707165213E-3</v>
      </c>
    </row>
    <row r="110" spans="1:10" ht="39" customHeight="1" x14ac:dyDescent="0.2">
      <c r="A110" s="10" t="s">
        <v>297</v>
      </c>
      <c r="B110" s="10" t="s">
        <v>298</v>
      </c>
      <c r="C110" s="10" t="s">
        <v>78</v>
      </c>
      <c r="D110" s="10" t="s">
        <v>299</v>
      </c>
      <c r="E110" s="11" t="s">
        <v>80</v>
      </c>
      <c r="F110" s="12">
        <v>9</v>
      </c>
      <c r="G110" s="13">
        <v>1105.5899999999999</v>
      </c>
      <c r="H110" s="13">
        <v>1331.9</v>
      </c>
      <c r="I110" s="13">
        <v>11987.1</v>
      </c>
      <c r="J110" s="14">
        <v>3.3132899253868371E-3</v>
      </c>
    </row>
    <row r="111" spans="1:10" ht="65.099999999999994" customHeight="1" x14ac:dyDescent="0.2">
      <c r="A111" s="10" t="s">
        <v>300</v>
      </c>
      <c r="B111" s="10" t="s">
        <v>301</v>
      </c>
      <c r="C111" s="10" t="s">
        <v>30</v>
      </c>
      <c r="D111" s="10" t="s">
        <v>302</v>
      </c>
      <c r="E111" s="11" t="s">
        <v>287</v>
      </c>
      <c r="F111" s="12">
        <v>3</v>
      </c>
      <c r="G111" s="13">
        <v>1123.45</v>
      </c>
      <c r="H111" s="13">
        <v>1353.42</v>
      </c>
      <c r="I111" s="13">
        <v>4060.26</v>
      </c>
      <c r="J111" s="14">
        <v>1.1222746579615719E-3</v>
      </c>
    </row>
    <row r="112" spans="1:10" ht="26.1" customHeight="1" x14ac:dyDescent="0.2">
      <c r="A112" s="10" t="s">
        <v>303</v>
      </c>
      <c r="B112" s="10" t="s">
        <v>304</v>
      </c>
      <c r="C112" s="10" t="s">
        <v>78</v>
      </c>
      <c r="D112" s="10" t="s">
        <v>305</v>
      </c>
      <c r="E112" s="11" t="s">
        <v>80</v>
      </c>
      <c r="F112" s="12">
        <v>1</v>
      </c>
      <c r="G112" s="13">
        <v>7451.85</v>
      </c>
      <c r="H112" s="13">
        <v>8977.24</v>
      </c>
      <c r="I112" s="13">
        <v>8977.24</v>
      </c>
      <c r="J112" s="14">
        <v>2.4813506894728271E-3</v>
      </c>
    </row>
    <row r="113" spans="1:10" ht="39" customHeight="1" x14ac:dyDescent="0.2">
      <c r="A113" s="10" t="s">
        <v>306</v>
      </c>
      <c r="B113" s="10" t="s">
        <v>307</v>
      </c>
      <c r="C113" s="10" t="s">
        <v>78</v>
      </c>
      <c r="D113" s="10" t="s">
        <v>308</v>
      </c>
      <c r="E113" s="11" t="s">
        <v>80</v>
      </c>
      <c r="F113" s="12">
        <v>2</v>
      </c>
      <c r="G113" s="13">
        <v>2094.75</v>
      </c>
      <c r="H113" s="13">
        <v>2523.54</v>
      </c>
      <c r="I113" s="13">
        <v>5047.08</v>
      </c>
      <c r="J113" s="14">
        <v>1.3950362737126909E-3</v>
      </c>
    </row>
    <row r="114" spans="1:10" ht="26.1" customHeight="1" x14ac:dyDescent="0.2">
      <c r="A114" s="10" t="s">
        <v>309</v>
      </c>
      <c r="B114" s="10" t="s">
        <v>310</v>
      </c>
      <c r="C114" s="10" t="s">
        <v>25</v>
      </c>
      <c r="D114" s="10" t="s">
        <v>311</v>
      </c>
      <c r="E114" s="11" t="s">
        <v>27</v>
      </c>
      <c r="F114" s="12">
        <v>143.77000000000001</v>
      </c>
      <c r="G114" s="13">
        <v>423.11</v>
      </c>
      <c r="H114" s="13">
        <v>509.72</v>
      </c>
      <c r="I114" s="13">
        <v>73282.44</v>
      </c>
      <c r="J114" s="14">
        <v>2.0255605622691505E-2</v>
      </c>
    </row>
    <row r="115" spans="1:10" ht="26.1" customHeight="1" x14ac:dyDescent="0.2">
      <c r="A115" s="10" t="s">
        <v>312</v>
      </c>
      <c r="B115" s="10" t="s">
        <v>313</v>
      </c>
      <c r="C115" s="10" t="s">
        <v>25</v>
      </c>
      <c r="D115" s="10" t="s">
        <v>314</v>
      </c>
      <c r="E115" s="11" t="s">
        <v>27</v>
      </c>
      <c r="F115" s="12">
        <v>28.8</v>
      </c>
      <c r="G115" s="13">
        <v>1077.72</v>
      </c>
      <c r="H115" s="13">
        <v>1298.32</v>
      </c>
      <c r="I115" s="13">
        <v>37391.61</v>
      </c>
      <c r="J115" s="14">
        <v>1.0335214080719583E-2</v>
      </c>
    </row>
    <row r="116" spans="1:10" ht="26.1" customHeight="1" x14ac:dyDescent="0.2">
      <c r="A116" s="10" t="s">
        <v>315</v>
      </c>
      <c r="B116" s="10" t="s">
        <v>316</v>
      </c>
      <c r="C116" s="10" t="s">
        <v>78</v>
      </c>
      <c r="D116" s="10" t="s">
        <v>317</v>
      </c>
      <c r="E116" s="11" t="s">
        <v>27</v>
      </c>
      <c r="F116" s="12">
        <v>6.67</v>
      </c>
      <c r="G116" s="13">
        <v>214.8</v>
      </c>
      <c r="H116" s="13">
        <v>258.76</v>
      </c>
      <c r="I116" s="13">
        <v>1725.92</v>
      </c>
      <c r="J116" s="14">
        <v>4.7705227686626873E-4</v>
      </c>
    </row>
    <row r="117" spans="1:10" ht="51.95" customHeight="1" x14ac:dyDescent="0.2">
      <c r="A117" s="10" t="s">
        <v>318</v>
      </c>
      <c r="B117" s="10" t="s">
        <v>319</v>
      </c>
      <c r="C117" s="10" t="s">
        <v>78</v>
      </c>
      <c r="D117" s="10" t="s">
        <v>320</v>
      </c>
      <c r="E117" s="11" t="s">
        <v>27</v>
      </c>
      <c r="F117" s="12">
        <v>30</v>
      </c>
      <c r="G117" s="13">
        <v>956.12</v>
      </c>
      <c r="H117" s="13">
        <v>1151.83</v>
      </c>
      <c r="I117" s="13">
        <v>34554.9</v>
      </c>
      <c r="J117" s="14">
        <v>9.5511343062750463E-3</v>
      </c>
    </row>
    <row r="118" spans="1:10" ht="24" customHeight="1" x14ac:dyDescent="0.2">
      <c r="A118" s="5" t="s">
        <v>321</v>
      </c>
      <c r="B118" s="5" t="s">
        <v>20</v>
      </c>
      <c r="C118" s="5"/>
      <c r="D118" s="5" t="s">
        <v>322</v>
      </c>
      <c r="E118" s="6"/>
      <c r="F118" s="7">
        <v>1</v>
      </c>
      <c r="G118" s="7" t="s">
        <v>22</v>
      </c>
      <c r="H118" s="8">
        <v>131559.96</v>
      </c>
      <c r="I118" s="8">
        <v>131559.96</v>
      </c>
      <c r="J118" s="9">
        <v>3.6363781903237254E-2</v>
      </c>
    </row>
    <row r="119" spans="1:10" ht="78" customHeight="1" x14ac:dyDescent="0.2">
      <c r="A119" s="10" t="s">
        <v>323</v>
      </c>
      <c r="B119" s="10" t="s">
        <v>324</v>
      </c>
      <c r="C119" s="10" t="s">
        <v>30</v>
      </c>
      <c r="D119" s="10" t="s">
        <v>325</v>
      </c>
      <c r="E119" s="11" t="s">
        <v>27</v>
      </c>
      <c r="F119" s="12">
        <v>29.05</v>
      </c>
      <c r="G119" s="13">
        <v>274.73</v>
      </c>
      <c r="H119" s="13">
        <v>330.96</v>
      </c>
      <c r="I119" s="13">
        <v>9614.3799999999992</v>
      </c>
      <c r="J119" s="14">
        <v>2.6574591346397959E-3</v>
      </c>
    </row>
    <row r="120" spans="1:10" ht="90.95" customHeight="1" x14ac:dyDescent="0.2">
      <c r="A120" s="10" t="s">
        <v>326</v>
      </c>
      <c r="B120" s="10" t="s">
        <v>327</v>
      </c>
      <c r="C120" s="10" t="s">
        <v>30</v>
      </c>
      <c r="D120" s="10" t="s">
        <v>328</v>
      </c>
      <c r="E120" s="11" t="s">
        <v>27</v>
      </c>
      <c r="F120" s="12">
        <v>299.81</v>
      </c>
      <c r="G120" s="13">
        <v>303.99</v>
      </c>
      <c r="H120" s="13">
        <v>366.21</v>
      </c>
      <c r="I120" s="13">
        <v>109793.42</v>
      </c>
      <c r="J120" s="14">
        <v>3.0347409495187799E-2</v>
      </c>
    </row>
    <row r="121" spans="1:10" ht="26.1" customHeight="1" x14ac:dyDescent="0.2">
      <c r="A121" s="10" t="s">
        <v>329</v>
      </c>
      <c r="B121" s="10" t="s">
        <v>330</v>
      </c>
      <c r="C121" s="10" t="s">
        <v>243</v>
      </c>
      <c r="D121" s="10" t="s">
        <v>331</v>
      </c>
      <c r="E121" s="11" t="s">
        <v>27</v>
      </c>
      <c r="F121" s="12">
        <v>2.2999999999999998</v>
      </c>
      <c r="G121" s="13">
        <v>3608</v>
      </c>
      <c r="H121" s="13">
        <v>4346.55</v>
      </c>
      <c r="I121" s="13">
        <v>9997.06</v>
      </c>
      <c r="J121" s="14">
        <v>2.7632336579729655E-3</v>
      </c>
    </row>
    <row r="122" spans="1:10" ht="24" customHeight="1" x14ac:dyDescent="0.2">
      <c r="A122" s="10" t="s">
        <v>332</v>
      </c>
      <c r="B122" s="10" t="s">
        <v>333</v>
      </c>
      <c r="C122" s="10" t="s">
        <v>25</v>
      </c>
      <c r="D122" s="10" t="s">
        <v>334</v>
      </c>
      <c r="E122" s="11" t="s">
        <v>27</v>
      </c>
      <c r="F122" s="12">
        <v>2.2999999999999998</v>
      </c>
      <c r="G122" s="13">
        <v>777.79</v>
      </c>
      <c r="H122" s="13">
        <v>937</v>
      </c>
      <c r="I122" s="13">
        <v>2155.1</v>
      </c>
      <c r="J122" s="14">
        <v>5.9567961543669217E-4</v>
      </c>
    </row>
    <row r="123" spans="1:10" ht="24" customHeight="1" x14ac:dyDescent="0.2">
      <c r="A123" s="5" t="s">
        <v>335</v>
      </c>
      <c r="B123" s="5" t="s">
        <v>20</v>
      </c>
      <c r="C123" s="5"/>
      <c r="D123" s="5" t="s">
        <v>336</v>
      </c>
      <c r="E123" s="6"/>
      <c r="F123" s="7">
        <v>1</v>
      </c>
      <c r="G123" s="7" t="s">
        <v>22</v>
      </c>
      <c r="H123" s="8">
        <v>116541.63</v>
      </c>
      <c r="I123" s="8">
        <v>116541.63</v>
      </c>
      <c r="J123" s="9">
        <v>3.2212645975019841E-2</v>
      </c>
    </row>
    <row r="124" spans="1:10" ht="26.1" customHeight="1" x14ac:dyDescent="0.2">
      <c r="A124" s="10" t="s">
        <v>337</v>
      </c>
      <c r="B124" s="10" t="s">
        <v>338</v>
      </c>
      <c r="C124" s="10" t="s">
        <v>30</v>
      </c>
      <c r="D124" s="10" t="s">
        <v>339</v>
      </c>
      <c r="E124" s="11" t="s">
        <v>32</v>
      </c>
      <c r="F124" s="12">
        <v>43.5</v>
      </c>
      <c r="G124" s="13">
        <v>143.54</v>
      </c>
      <c r="H124" s="13">
        <v>172.92</v>
      </c>
      <c r="I124" s="13">
        <v>7522.02</v>
      </c>
      <c r="J124" s="14">
        <v>2.0791211456113903E-3</v>
      </c>
    </row>
    <row r="125" spans="1:10" ht="24" customHeight="1" x14ac:dyDescent="0.2">
      <c r="A125" s="10" t="s">
        <v>340</v>
      </c>
      <c r="B125" s="10" t="s">
        <v>341</v>
      </c>
      <c r="C125" s="10" t="s">
        <v>78</v>
      </c>
      <c r="D125" s="10" t="s">
        <v>342</v>
      </c>
      <c r="E125" s="11" t="s">
        <v>27</v>
      </c>
      <c r="F125" s="12">
        <v>11.73</v>
      </c>
      <c r="G125" s="13">
        <v>813.56</v>
      </c>
      <c r="H125" s="13">
        <v>980.09</v>
      </c>
      <c r="I125" s="13">
        <v>11496.45</v>
      </c>
      <c r="J125" s="14">
        <v>3.1776719942866499E-3</v>
      </c>
    </row>
    <row r="126" spans="1:10" ht="24" customHeight="1" x14ac:dyDescent="0.2">
      <c r="A126" s="10" t="s">
        <v>343</v>
      </c>
      <c r="B126" s="10" t="s">
        <v>344</v>
      </c>
      <c r="C126" s="10" t="s">
        <v>25</v>
      </c>
      <c r="D126" s="10" t="s">
        <v>345</v>
      </c>
      <c r="E126" s="11" t="s">
        <v>27</v>
      </c>
      <c r="F126" s="12">
        <v>97.7</v>
      </c>
      <c r="G126" s="13">
        <v>828.58</v>
      </c>
      <c r="H126" s="13">
        <v>998.19</v>
      </c>
      <c r="I126" s="13">
        <v>97523.16</v>
      </c>
      <c r="J126" s="14">
        <v>2.6955852835121804E-2</v>
      </c>
    </row>
    <row r="127" spans="1:10" ht="24" customHeight="1" x14ac:dyDescent="0.2">
      <c r="A127" s="5" t="s">
        <v>346</v>
      </c>
      <c r="B127" s="5" t="s">
        <v>20</v>
      </c>
      <c r="C127" s="5"/>
      <c r="D127" s="5" t="s">
        <v>347</v>
      </c>
      <c r="E127" s="6"/>
      <c r="F127" s="7">
        <v>1</v>
      </c>
      <c r="G127" s="7" t="s">
        <v>22</v>
      </c>
      <c r="H127" s="8">
        <v>71133.03</v>
      </c>
      <c r="I127" s="8">
        <v>71133.03</v>
      </c>
      <c r="J127" s="9">
        <v>1.9661498749592447E-2</v>
      </c>
    </row>
    <row r="128" spans="1:10" ht="26.1" customHeight="1" x14ac:dyDescent="0.2">
      <c r="A128" s="10" t="s">
        <v>348</v>
      </c>
      <c r="B128" s="10" t="s">
        <v>349</v>
      </c>
      <c r="C128" s="10" t="s">
        <v>30</v>
      </c>
      <c r="D128" s="10" t="s">
        <v>350</v>
      </c>
      <c r="E128" s="11" t="s">
        <v>287</v>
      </c>
      <c r="F128" s="12">
        <v>27</v>
      </c>
      <c r="G128" s="13">
        <v>363.23</v>
      </c>
      <c r="H128" s="13">
        <v>437.58</v>
      </c>
      <c r="I128" s="13">
        <v>11814.66</v>
      </c>
      <c r="J128" s="14">
        <v>3.2656267112037814E-3</v>
      </c>
    </row>
    <row r="129" spans="1:10" ht="51.95" customHeight="1" x14ac:dyDescent="0.2">
      <c r="A129" s="10" t="s">
        <v>351</v>
      </c>
      <c r="B129" s="10" t="s">
        <v>352</v>
      </c>
      <c r="C129" s="10" t="s">
        <v>30</v>
      </c>
      <c r="D129" s="10" t="s">
        <v>353</v>
      </c>
      <c r="E129" s="11" t="s">
        <v>287</v>
      </c>
      <c r="F129" s="12">
        <v>3</v>
      </c>
      <c r="G129" s="13">
        <v>955.16</v>
      </c>
      <c r="H129" s="13">
        <v>1150.68</v>
      </c>
      <c r="I129" s="13">
        <v>3452.04</v>
      </c>
      <c r="J129" s="14">
        <v>9.541598346582891E-4</v>
      </c>
    </row>
    <row r="130" spans="1:10" ht="26.1" customHeight="1" x14ac:dyDescent="0.2">
      <c r="A130" s="10" t="s">
        <v>354</v>
      </c>
      <c r="B130" s="10" t="s">
        <v>355</v>
      </c>
      <c r="C130" s="10" t="s">
        <v>78</v>
      </c>
      <c r="D130" s="10" t="s">
        <v>356</v>
      </c>
      <c r="E130" s="11" t="s">
        <v>80</v>
      </c>
      <c r="F130" s="12">
        <v>27</v>
      </c>
      <c r="G130" s="13">
        <v>52.4</v>
      </c>
      <c r="H130" s="13">
        <v>63.12</v>
      </c>
      <c r="I130" s="13">
        <v>1704.24</v>
      </c>
      <c r="J130" s="14">
        <v>4.7105982451479202E-4</v>
      </c>
    </row>
    <row r="131" spans="1:10" ht="51.95" customHeight="1" x14ac:dyDescent="0.2">
      <c r="A131" s="10" t="s">
        <v>357</v>
      </c>
      <c r="B131" s="10" t="s">
        <v>358</v>
      </c>
      <c r="C131" s="10" t="s">
        <v>30</v>
      </c>
      <c r="D131" s="10" t="s">
        <v>359</v>
      </c>
      <c r="E131" s="11" t="s">
        <v>287</v>
      </c>
      <c r="F131" s="12">
        <v>16</v>
      </c>
      <c r="G131" s="13">
        <v>245.37</v>
      </c>
      <c r="H131" s="13">
        <v>295.58999999999997</v>
      </c>
      <c r="I131" s="13">
        <v>4729.4399999999996</v>
      </c>
      <c r="J131" s="14">
        <v>1.3072391074339517E-3</v>
      </c>
    </row>
    <row r="132" spans="1:10" ht="65.099999999999994" customHeight="1" x14ac:dyDescent="0.2">
      <c r="A132" s="10" t="s">
        <v>360</v>
      </c>
      <c r="B132" s="10" t="s">
        <v>361</v>
      </c>
      <c r="C132" s="10" t="s">
        <v>30</v>
      </c>
      <c r="D132" s="10" t="s">
        <v>362</v>
      </c>
      <c r="E132" s="11" t="s">
        <v>287</v>
      </c>
      <c r="F132" s="12">
        <v>7</v>
      </c>
      <c r="G132" s="13">
        <v>454.76</v>
      </c>
      <c r="H132" s="13">
        <v>547.84</v>
      </c>
      <c r="I132" s="13">
        <v>3834.88</v>
      </c>
      <c r="J132" s="14">
        <v>1.0599785827320597E-3</v>
      </c>
    </row>
    <row r="133" spans="1:10" ht="39" customHeight="1" x14ac:dyDescent="0.2">
      <c r="A133" s="10" t="s">
        <v>363</v>
      </c>
      <c r="B133" s="10" t="s">
        <v>364</v>
      </c>
      <c r="C133" s="10" t="s">
        <v>30</v>
      </c>
      <c r="D133" s="10" t="s">
        <v>365</v>
      </c>
      <c r="E133" s="11" t="s">
        <v>287</v>
      </c>
      <c r="F133" s="12">
        <v>29</v>
      </c>
      <c r="G133" s="13">
        <v>40.96</v>
      </c>
      <c r="H133" s="13">
        <v>49.34</v>
      </c>
      <c r="I133" s="13">
        <v>1430.86</v>
      </c>
      <c r="J133" s="14">
        <v>3.9549632710488854E-4</v>
      </c>
    </row>
    <row r="134" spans="1:10" ht="24" customHeight="1" x14ac:dyDescent="0.2">
      <c r="A134" s="10" t="s">
        <v>366</v>
      </c>
      <c r="B134" s="10" t="s">
        <v>367</v>
      </c>
      <c r="C134" s="10" t="s">
        <v>25</v>
      </c>
      <c r="D134" s="10" t="s">
        <v>368</v>
      </c>
      <c r="E134" s="11" t="s">
        <v>211</v>
      </c>
      <c r="F134" s="12">
        <v>9.9</v>
      </c>
      <c r="G134" s="13">
        <v>321.83</v>
      </c>
      <c r="H134" s="13">
        <v>387.7</v>
      </c>
      <c r="I134" s="13">
        <v>3838.23</v>
      </c>
      <c r="J134" s="14">
        <v>1.0609045382383995E-3</v>
      </c>
    </row>
    <row r="135" spans="1:10" ht="26.1" customHeight="1" x14ac:dyDescent="0.2">
      <c r="A135" s="10" t="s">
        <v>369</v>
      </c>
      <c r="B135" s="10" t="s">
        <v>370</v>
      </c>
      <c r="C135" s="10" t="s">
        <v>30</v>
      </c>
      <c r="D135" s="10" t="s">
        <v>371</v>
      </c>
      <c r="E135" s="11" t="s">
        <v>287</v>
      </c>
      <c r="F135" s="12">
        <v>15</v>
      </c>
      <c r="G135" s="13">
        <v>69.48</v>
      </c>
      <c r="H135" s="13">
        <v>83.7</v>
      </c>
      <c r="I135" s="13">
        <v>1255.5</v>
      </c>
      <c r="J135" s="14">
        <v>3.4702601140585912E-4</v>
      </c>
    </row>
    <row r="136" spans="1:10" ht="26.1" customHeight="1" x14ac:dyDescent="0.2">
      <c r="A136" s="10" t="s">
        <v>372</v>
      </c>
      <c r="B136" s="10" t="s">
        <v>373</v>
      </c>
      <c r="C136" s="10" t="s">
        <v>30</v>
      </c>
      <c r="D136" s="10" t="s">
        <v>374</v>
      </c>
      <c r="E136" s="11" t="s">
        <v>287</v>
      </c>
      <c r="F136" s="12">
        <v>15</v>
      </c>
      <c r="G136" s="13">
        <v>70.959999999999994</v>
      </c>
      <c r="H136" s="13">
        <v>85.48</v>
      </c>
      <c r="I136" s="13">
        <v>1282.2</v>
      </c>
      <c r="J136" s="14">
        <v>3.5440601499370174E-4</v>
      </c>
    </row>
    <row r="137" spans="1:10" ht="26.1" customHeight="1" x14ac:dyDescent="0.2">
      <c r="A137" s="10" t="s">
        <v>375</v>
      </c>
      <c r="B137" s="10" t="s">
        <v>376</v>
      </c>
      <c r="C137" s="10" t="s">
        <v>25</v>
      </c>
      <c r="D137" s="10" t="s">
        <v>377</v>
      </c>
      <c r="E137" s="11" t="s">
        <v>80</v>
      </c>
      <c r="F137" s="12">
        <v>3</v>
      </c>
      <c r="G137" s="13">
        <v>1402.27</v>
      </c>
      <c r="H137" s="13">
        <v>1689.31</v>
      </c>
      <c r="I137" s="13">
        <v>5067.93</v>
      </c>
      <c r="J137" s="14">
        <v>1.4007993102222985E-3</v>
      </c>
    </row>
    <row r="138" spans="1:10" ht="39" customHeight="1" x14ac:dyDescent="0.2">
      <c r="A138" s="10" t="s">
        <v>378</v>
      </c>
      <c r="B138" s="10" t="s">
        <v>379</v>
      </c>
      <c r="C138" s="10" t="s">
        <v>30</v>
      </c>
      <c r="D138" s="10" t="s">
        <v>380</v>
      </c>
      <c r="E138" s="11" t="s">
        <v>287</v>
      </c>
      <c r="F138" s="12">
        <v>6</v>
      </c>
      <c r="G138" s="13">
        <v>236.27</v>
      </c>
      <c r="H138" s="13">
        <v>284.63</v>
      </c>
      <c r="I138" s="13">
        <v>1707.78</v>
      </c>
      <c r="J138" s="14">
        <v>4.7203829690059583E-4</v>
      </c>
    </row>
    <row r="139" spans="1:10" ht="26.1" customHeight="1" x14ac:dyDescent="0.2">
      <c r="A139" s="10" t="s">
        <v>381</v>
      </c>
      <c r="B139" s="10" t="s">
        <v>382</v>
      </c>
      <c r="C139" s="10" t="s">
        <v>30</v>
      </c>
      <c r="D139" s="10" t="s">
        <v>383</v>
      </c>
      <c r="E139" s="11" t="s">
        <v>287</v>
      </c>
      <c r="F139" s="12">
        <v>4</v>
      </c>
      <c r="G139" s="13">
        <v>825.66</v>
      </c>
      <c r="H139" s="13">
        <v>994.67</v>
      </c>
      <c r="I139" s="13">
        <v>3978.68</v>
      </c>
      <c r="J139" s="14">
        <v>1.0997255683474819E-3</v>
      </c>
    </row>
    <row r="140" spans="1:10" ht="24" customHeight="1" x14ac:dyDescent="0.2">
      <c r="A140" s="10" t="s">
        <v>384</v>
      </c>
      <c r="B140" s="10" t="s">
        <v>385</v>
      </c>
      <c r="C140" s="10" t="s">
        <v>25</v>
      </c>
      <c r="D140" s="10" t="s">
        <v>386</v>
      </c>
      <c r="E140" s="11" t="s">
        <v>80</v>
      </c>
      <c r="F140" s="12">
        <v>12</v>
      </c>
      <c r="G140" s="13">
        <v>106.84</v>
      </c>
      <c r="H140" s="13">
        <v>128.71</v>
      </c>
      <c r="I140" s="13">
        <v>1544.52</v>
      </c>
      <c r="J140" s="14">
        <v>4.2691247720954005E-4</v>
      </c>
    </row>
    <row r="141" spans="1:10" ht="24" customHeight="1" x14ac:dyDescent="0.2">
      <c r="A141" s="10" t="s">
        <v>387</v>
      </c>
      <c r="B141" s="10" t="s">
        <v>388</v>
      </c>
      <c r="C141" s="10" t="s">
        <v>389</v>
      </c>
      <c r="D141" s="10" t="s">
        <v>390</v>
      </c>
      <c r="E141" s="11" t="s">
        <v>80</v>
      </c>
      <c r="F141" s="12">
        <v>1</v>
      </c>
      <c r="G141" s="13">
        <v>1818.42</v>
      </c>
      <c r="H141" s="13">
        <v>2190.65</v>
      </c>
      <c r="I141" s="13">
        <v>2190.65</v>
      </c>
      <c r="J141" s="14">
        <v>6.0550579998904441E-4</v>
      </c>
    </row>
    <row r="142" spans="1:10" ht="24" customHeight="1" x14ac:dyDescent="0.2">
      <c r="A142" s="10" t="s">
        <v>391</v>
      </c>
      <c r="B142" s="10" t="s">
        <v>392</v>
      </c>
      <c r="C142" s="10" t="s">
        <v>25</v>
      </c>
      <c r="D142" s="10" t="s">
        <v>393</v>
      </c>
      <c r="E142" s="11" t="s">
        <v>80</v>
      </c>
      <c r="F142" s="12">
        <v>3</v>
      </c>
      <c r="G142" s="13">
        <v>719.86</v>
      </c>
      <c r="H142" s="13">
        <v>867.21</v>
      </c>
      <c r="I142" s="13">
        <v>2601.63</v>
      </c>
      <c r="J142" s="14">
        <v>7.1910257431606953E-4</v>
      </c>
    </row>
    <row r="143" spans="1:10" ht="51.95" customHeight="1" x14ac:dyDescent="0.2">
      <c r="A143" s="10" t="s">
        <v>394</v>
      </c>
      <c r="B143" s="10" t="s">
        <v>395</v>
      </c>
      <c r="C143" s="10" t="s">
        <v>78</v>
      </c>
      <c r="D143" s="10" t="s">
        <v>396</v>
      </c>
      <c r="E143" s="11" t="s">
        <v>27</v>
      </c>
      <c r="F143" s="12">
        <v>24.54</v>
      </c>
      <c r="G143" s="13">
        <v>350</v>
      </c>
      <c r="H143" s="13">
        <v>421.64</v>
      </c>
      <c r="I143" s="13">
        <v>10347.040000000001</v>
      </c>
      <c r="J143" s="14">
        <v>2.8599697499457431E-3</v>
      </c>
    </row>
    <row r="144" spans="1:10" ht="24" customHeight="1" x14ac:dyDescent="0.2">
      <c r="A144" s="10" t="s">
        <v>397</v>
      </c>
      <c r="B144" s="10" t="s">
        <v>398</v>
      </c>
      <c r="C144" s="10" t="s">
        <v>25</v>
      </c>
      <c r="D144" s="10" t="s">
        <v>399</v>
      </c>
      <c r="E144" s="11" t="s">
        <v>80</v>
      </c>
      <c r="F144" s="12">
        <v>3</v>
      </c>
      <c r="G144" s="13">
        <v>746.81</v>
      </c>
      <c r="H144" s="13">
        <v>899.68</v>
      </c>
      <c r="I144" s="13">
        <v>2699.04</v>
      </c>
      <c r="J144" s="14">
        <v>7.4602714920340106E-4</v>
      </c>
    </row>
    <row r="145" spans="1:10" ht="24" customHeight="1" x14ac:dyDescent="0.2">
      <c r="A145" s="10" t="s">
        <v>400</v>
      </c>
      <c r="B145" s="10" t="s">
        <v>401</v>
      </c>
      <c r="C145" s="10" t="s">
        <v>389</v>
      </c>
      <c r="D145" s="10" t="s">
        <v>402</v>
      </c>
      <c r="E145" s="11" t="s">
        <v>80</v>
      </c>
      <c r="F145" s="12">
        <v>1</v>
      </c>
      <c r="G145" s="13">
        <v>6353.21</v>
      </c>
      <c r="H145" s="13">
        <v>7653.71</v>
      </c>
      <c r="I145" s="13">
        <v>7653.71</v>
      </c>
      <c r="J145" s="14">
        <v>2.1155208711725513E-3</v>
      </c>
    </row>
    <row r="146" spans="1:10" ht="24" customHeight="1" x14ac:dyDescent="0.2">
      <c r="A146" s="5" t="s">
        <v>403</v>
      </c>
      <c r="B146" s="5" t="s">
        <v>20</v>
      </c>
      <c r="C146" s="5"/>
      <c r="D146" s="5" t="s">
        <v>404</v>
      </c>
      <c r="E146" s="6"/>
      <c r="F146" s="7">
        <v>1</v>
      </c>
      <c r="G146" s="7" t="s">
        <v>22</v>
      </c>
      <c r="H146" s="8">
        <v>93690.29</v>
      </c>
      <c r="I146" s="8">
        <v>93690.29</v>
      </c>
      <c r="J146" s="9">
        <v>2.5896429825693547E-2</v>
      </c>
    </row>
    <row r="147" spans="1:10" ht="24" customHeight="1" x14ac:dyDescent="0.2">
      <c r="A147" s="10" t="s">
        <v>405</v>
      </c>
      <c r="B147" s="10" t="s">
        <v>406</v>
      </c>
      <c r="C147" s="10" t="s">
        <v>25</v>
      </c>
      <c r="D147" s="10" t="s">
        <v>407</v>
      </c>
      <c r="E147" s="11" t="s">
        <v>80</v>
      </c>
      <c r="F147" s="12">
        <v>153</v>
      </c>
      <c r="G147" s="13">
        <v>52.7</v>
      </c>
      <c r="H147" s="13">
        <v>63.48</v>
      </c>
      <c r="I147" s="13">
        <v>9712.44</v>
      </c>
      <c r="J147" s="14">
        <v>2.6845633725358204E-3</v>
      </c>
    </row>
    <row r="148" spans="1:10" ht="24" customHeight="1" x14ac:dyDescent="0.2">
      <c r="A148" s="10" t="s">
        <v>408</v>
      </c>
      <c r="B148" s="10" t="s">
        <v>409</v>
      </c>
      <c r="C148" s="10" t="s">
        <v>25</v>
      </c>
      <c r="D148" s="10" t="s">
        <v>410</v>
      </c>
      <c r="E148" s="11" t="s">
        <v>80</v>
      </c>
      <c r="F148" s="12">
        <v>11</v>
      </c>
      <c r="G148" s="13">
        <v>226.18</v>
      </c>
      <c r="H148" s="13">
        <v>272.47000000000003</v>
      </c>
      <c r="I148" s="13">
        <v>2997.17</v>
      </c>
      <c r="J148" s="14">
        <v>8.2843166117506871E-4</v>
      </c>
    </row>
    <row r="149" spans="1:10" ht="26.1" customHeight="1" x14ac:dyDescent="0.2">
      <c r="A149" s="10" t="s">
        <v>411</v>
      </c>
      <c r="B149" s="10" t="s">
        <v>412</v>
      </c>
      <c r="C149" s="10" t="s">
        <v>243</v>
      </c>
      <c r="D149" s="10" t="s">
        <v>413</v>
      </c>
      <c r="E149" s="11" t="s">
        <v>287</v>
      </c>
      <c r="F149" s="12">
        <v>71</v>
      </c>
      <c r="G149" s="13">
        <v>167.24</v>
      </c>
      <c r="H149" s="13">
        <v>201.47</v>
      </c>
      <c r="I149" s="13">
        <v>14304.37</v>
      </c>
      <c r="J149" s="14">
        <v>3.9537940794692385E-3</v>
      </c>
    </row>
    <row r="150" spans="1:10" ht="26.1" customHeight="1" x14ac:dyDescent="0.2">
      <c r="A150" s="10" t="s">
        <v>414</v>
      </c>
      <c r="B150" s="10" t="s">
        <v>415</v>
      </c>
      <c r="C150" s="10" t="s">
        <v>243</v>
      </c>
      <c r="D150" s="10" t="s">
        <v>416</v>
      </c>
      <c r="E150" s="11" t="s">
        <v>287</v>
      </c>
      <c r="F150" s="12">
        <v>5</v>
      </c>
      <c r="G150" s="13">
        <v>112</v>
      </c>
      <c r="H150" s="13">
        <v>134.91999999999999</v>
      </c>
      <c r="I150" s="13">
        <v>674.6</v>
      </c>
      <c r="J150" s="14">
        <v>1.8646256256024896E-4</v>
      </c>
    </row>
    <row r="151" spans="1:10" ht="26.1" customHeight="1" x14ac:dyDescent="0.2">
      <c r="A151" s="10" t="s">
        <v>417</v>
      </c>
      <c r="B151" s="10" t="s">
        <v>418</v>
      </c>
      <c r="C151" s="10" t="s">
        <v>78</v>
      </c>
      <c r="D151" s="10" t="s">
        <v>419</v>
      </c>
      <c r="E151" s="11" t="s">
        <v>80</v>
      </c>
      <c r="F151" s="12">
        <v>2</v>
      </c>
      <c r="G151" s="13">
        <v>156.9</v>
      </c>
      <c r="H151" s="13">
        <v>189.01</v>
      </c>
      <c r="I151" s="13">
        <v>378.02</v>
      </c>
      <c r="J151" s="14">
        <v>1.044864777631564E-4</v>
      </c>
    </row>
    <row r="152" spans="1:10" ht="26.1" customHeight="1" x14ac:dyDescent="0.2">
      <c r="A152" s="10" t="s">
        <v>420</v>
      </c>
      <c r="B152" s="10" t="s">
        <v>421</v>
      </c>
      <c r="C152" s="10" t="s">
        <v>243</v>
      </c>
      <c r="D152" s="10" t="s">
        <v>416</v>
      </c>
      <c r="E152" s="11" t="s">
        <v>287</v>
      </c>
      <c r="F152" s="12">
        <v>5</v>
      </c>
      <c r="G152" s="13">
        <v>111.86</v>
      </c>
      <c r="H152" s="13">
        <v>134.75</v>
      </c>
      <c r="I152" s="13">
        <v>673.75</v>
      </c>
      <c r="J152" s="14">
        <v>1.8622761862580452E-4</v>
      </c>
    </row>
    <row r="153" spans="1:10" ht="26.1" customHeight="1" x14ac:dyDescent="0.2">
      <c r="A153" s="10" t="s">
        <v>422</v>
      </c>
      <c r="B153" s="10" t="s">
        <v>423</v>
      </c>
      <c r="C153" s="10" t="s">
        <v>243</v>
      </c>
      <c r="D153" s="10" t="s">
        <v>424</v>
      </c>
      <c r="E153" s="11" t="s">
        <v>287</v>
      </c>
      <c r="F153" s="12">
        <v>4</v>
      </c>
      <c r="G153" s="13">
        <v>3496.84</v>
      </c>
      <c r="H153" s="13">
        <v>4212.6400000000003</v>
      </c>
      <c r="I153" s="13">
        <v>16850.560000000001</v>
      </c>
      <c r="J153" s="14">
        <v>4.6575727811669562E-3</v>
      </c>
    </row>
    <row r="154" spans="1:10" ht="24" customHeight="1" x14ac:dyDescent="0.2">
      <c r="A154" s="10" t="s">
        <v>425</v>
      </c>
      <c r="B154" s="10" t="s">
        <v>426</v>
      </c>
      <c r="C154" s="10" t="s">
        <v>243</v>
      </c>
      <c r="D154" s="10" t="s">
        <v>427</v>
      </c>
      <c r="E154" s="11" t="s">
        <v>287</v>
      </c>
      <c r="F154" s="12">
        <v>4</v>
      </c>
      <c r="G154" s="13">
        <v>76.650000000000006</v>
      </c>
      <c r="H154" s="13">
        <v>92.34</v>
      </c>
      <c r="I154" s="13">
        <v>369.36</v>
      </c>
      <c r="J154" s="14">
        <v>1.0209281367811081E-4</v>
      </c>
    </row>
    <row r="155" spans="1:10" ht="26.1" customHeight="1" x14ac:dyDescent="0.2">
      <c r="A155" s="10" t="s">
        <v>428</v>
      </c>
      <c r="B155" s="10" t="s">
        <v>429</v>
      </c>
      <c r="C155" s="10" t="s">
        <v>78</v>
      </c>
      <c r="D155" s="10" t="s">
        <v>430</v>
      </c>
      <c r="E155" s="11" t="s">
        <v>80</v>
      </c>
      <c r="F155" s="12">
        <v>1</v>
      </c>
      <c r="G155" s="13">
        <v>156.4</v>
      </c>
      <c r="H155" s="13">
        <v>188.41</v>
      </c>
      <c r="I155" s="13">
        <v>188.41</v>
      </c>
      <c r="J155" s="14">
        <v>5.2077396104323308E-5</v>
      </c>
    </row>
    <row r="156" spans="1:10" ht="39" customHeight="1" x14ac:dyDescent="0.2">
      <c r="A156" s="10" t="s">
        <v>431</v>
      </c>
      <c r="B156" s="10" t="s">
        <v>432</v>
      </c>
      <c r="C156" s="10" t="s">
        <v>78</v>
      </c>
      <c r="D156" s="10" t="s">
        <v>433</v>
      </c>
      <c r="E156" s="11" t="s">
        <v>80</v>
      </c>
      <c r="F156" s="12">
        <v>1</v>
      </c>
      <c r="G156" s="13">
        <v>4743.21</v>
      </c>
      <c r="H156" s="13">
        <v>5714.14</v>
      </c>
      <c r="I156" s="13">
        <v>5714.14</v>
      </c>
      <c r="J156" s="14">
        <v>1.5794147453721034E-3</v>
      </c>
    </row>
    <row r="157" spans="1:10" ht="24" customHeight="1" x14ac:dyDescent="0.2">
      <c r="A157" s="10" t="s">
        <v>434</v>
      </c>
      <c r="B157" s="10" t="s">
        <v>435</v>
      </c>
      <c r="C157" s="10" t="s">
        <v>25</v>
      </c>
      <c r="D157" s="10" t="s">
        <v>436</v>
      </c>
      <c r="E157" s="11" t="s">
        <v>80</v>
      </c>
      <c r="F157" s="12">
        <v>1</v>
      </c>
      <c r="G157" s="13">
        <v>2203.4299999999998</v>
      </c>
      <c r="H157" s="13">
        <v>2654.47</v>
      </c>
      <c r="I157" s="13">
        <v>2654.47</v>
      </c>
      <c r="J157" s="14">
        <v>7.3370779489965023E-4</v>
      </c>
    </row>
    <row r="158" spans="1:10" ht="65.099999999999994" customHeight="1" x14ac:dyDescent="0.2">
      <c r="A158" s="10" t="s">
        <v>437</v>
      </c>
      <c r="B158" s="10" t="s">
        <v>438</v>
      </c>
      <c r="C158" s="10" t="s">
        <v>78</v>
      </c>
      <c r="D158" s="10" t="s">
        <v>439</v>
      </c>
      <c r="E158" s="11" t="s">
        <v>80</v>
      </c>
      <c r="F158" s="12">
        <v>1</v>
      </c>
      <c r="G158" s="13">
        <v>1842.12</v>
      </c>
      <c r="H158" s="13">
        <v>2219.1999999999998</v>
      </c>
      <c r="I158" s="13">
        <v>2219.1999999999998</v>
      </c>
      <c r="J158" s="14">
        <v>6.133971521400896E-4</v>
      </c>
    </row>
    <row r="159" spans="1:10" ht="51.95" customHeight="1" x14ac:dyDescent="0.2">
      <c r="A159" s="10" t="s">
        <v>440</v>
      </c>
      <c r="B159" s="10" t="s">
        <v>441</v>
      </c>
      <c r="C159" s="10" t="s">
        <v>30</v>
      </c>
      <c r="D159" s="10" t="s">
        <v>442</v>
      </c>
      <c r="E159" s="11" t="s">
        <v>287</v>
      </c>
      <c r="F159" s="12">
        <v>18</v>
      </c>
      <c r="G159" s="13">
        <v>156.78</v>
      </c>
      <c r="H159" s="13">
        <v>188.87</v>
      </c>
      <c r="I159" s="13">
        <v>3399.66</v>
      </c>
      <c r="J159" s="14">
        <v>9.3968176020393706E-4</v>
      </c>
    </row>
    <row r="160" spans="1:10" ht="51.95" customHeight="1" x14ac:dyDescent="0.2">
      <c r="A160" s="10" t="s">
        <v>443</v>
      </c>
      <c r="B160" s="10" t="s">
        <v>444</v>
      </c>
      <c r="C160" s="10" t="s">
        <v>30</v>
      </c>
      <c r="D160" s="10" t="s">
        <v>445</v>
      </c>
      <c r="E160" s="11" t="s">
        <v>287</v>
      </c>
      <c r="F160" s="12">
        <v>1</v>
      </c>
      <c r="G160" s="13">
        <v>197.91</v>
      </c>
      <c r="H160" s="13">
        <v>238.42</v>
      </c>
      <c r="I160" s="13">
        <v>238.42</v>
      </c>
      <c r="J160" s="14">
        <v>6.5900391588518463E-5</v>
      </c>
    </row>
    <row r="161" spans="1:10" ht="51.95" customHeight="1" x14ac:dyDescent="0.2">
      <c r="A161" s="10" t="s">
        <v>446</v>
      </c>
      <c r="B161" s="10" t="s">
        <v>447</v>
      </c>
      <c r="C161" s="10" t="s">
        <v>30</v>
      </c>
      <c r="D161" s="10" t="s">
        <v>448</v>
      </c>
      <c r="E161" s="11" t="s">
        <v>287</v>
      </c>
      <c r="F161" s="12">
        <v>3</v>
      </c>
      <c r="G161" s="13">
        <v>214.25</v>
      </c>
      <c r="H161" s="13">
        <v>258.10000000000002</v>
      </c>
      <c r="I161" s="13">
        <v>774.3</v>
      </c>
      <c r="J161" s="14">
        <v>2.1402010404743664E-4</v>
      </c>
    </row>
    <row r="162" spans="1:10" ht="24" customHeight="1" x14ac:dyDescent="0.2">
      <c r="A162" s="10" t="s">
        <v>449</v>
      </c>
      <c r="B162" s="10" t="s">
        <v>450</v>
      </c>
      <c r="C162" s="10" t="s">
        <v>243</v>
      </c>
      <c r="D162" s="10" t="s">
        <v>451</v>
      </c>
      <c r="E162" s="11" t="s">
        <v>287</v>
      </c>
      <c r="F162" s="12">
        <v>3</v>
      </c>
      <c r="G162" s="13">
        <v>212.07</v>
      </c>
      <c r="H162" s="13">
        <v>255.48</v>
      </c>
      <c r="I162" s="13">
        <v>766.44</v>
      </c>
      <c r="J162" s="14">
        <v>2.1184756366539759E-4</v>
      </c>
    </row>
    <row r="163" spans="1:10" ht="51.95" customHeight="1" x14ac:dyDescent="0.2">
      <c r="A163" s="10" t="s">
        <v>452</v>
      </c>
      <c r="B163" s="10" t="s">
        <v>453</v>
      </c>
      <c r="C163" s="10" t="s">
        <v>30</v>
      </c>
      <c r="D163" s="10" t="s">
        <v>454</v>
      </c>
      <c r="E163" s="11" t="s">
        <v>32</v>
      </c>
      <c r="F163" s="12">
        <v>180.21</v>
      </c>
      <c r="G163" s="13">
        <v>112.68</v>
      </c>
      <c r="H163" s="13">
        <v>135.74</v>
      </c>
      <c r="I163" s="13">
        <v>24461.7</v>
      </c>
      <c r="J163" s="14">
        <v>6.7613271072932725E-3</v>
      </c>
    </row>
    <row r="164" spans="1:10" ht="39" customHeight="1" x14ac:dyDescent="0.2">
      <c r="A164" s="10" t="s">
        <v>455</v>
      </c>
      <c r="B164" s="10" t="s">
        <v>456</v>
      </c>
      <c r="C164" s="10" t="s">
        <v>30</v>
      </c>
      <c r="D164" s="10" t="s">
        <v>457</v>
      </c>
      <c r="E164" s="11" t="s">
        <v>32</v>
      </c>
      <c r="F164" s="12">
        <v>14.02</v>
      </c>
      <c r="G164" s="13">
        <v>148.01</v>
      </c>
      <c r="H164" s="13">
        <v>178.3</v>
      </c>
      <c r="I164" s="13">
        <v>2499.7600000000002</v>
      </c>
      <c r="J164" s="14">
        <v>6.9094523478447657E-4</v>
      </c>
    </row>
    <row r="165" spans="1:10" ht="51.95" customHeight="1" x14ac:dyDescent="0.2">
      <c r="A165" s="10" t="s">
        <v>458</v>
      </c>
      <c r="B165" s="10" t="s">
        <v>459</v>
      </c>
      <c r="C165" s="10" t="s">
        <v>30</v>
      </c>
      <c r="D165" s="10" t="s">
        <v>460</v>
      </c>
      <c r="E165" s="11" t="s">
        <v>287</v>
      </c>
      <c r="F165" s="12">
        <v>5</v>
      </c>
      <c r="G165" s="13">
        <v>203.61</v>
      </c>
      <c r="H165" s="13">
        <v>245.28</v>
      </c>
      <c r="I165" s="13">
        <v>1226.4000000000001</v>
      </c>
      <c r="J165" s="14">
        <v>3.3898263670899693E-4</v>
      </c>
    </row>
    <row r="166" spans="1:10" ht="26.1" customHeight="1" x14ac:dyDescent="0.2">
      <c r="A166" s="10" t="s">
        <v>461</v>
      </c>
      <c r="B166" s="10" t="s">
        <v>462</v>
      </c>
      <c r="C166" s="10" t="s">
        <v>30</v>
      </c>
      <c r="D166" s="10" t="s">
        <v>463</v>
      </c>
      <c r="E166" s="11" t="s">
        <v>287</v>
      </c>
      <c r="F166" s="12">
        <v>5</v>
      </c>
      <c r="G166" s="13">
        <v>290.95</v>
      </c>
      <c r="H166" s="13">
        <v>350.5</v>
      </c>
      <c r="I166" s="13">
        <v>1752.5</v>
      </c>
      <c r="J166" s="14">
        <v>4.8439911189866036E-4</v>
      </c>
    </row>
    <row r="167" spans="1:10" ht="51.95" customHeight="1" x14ac:dyDescent="0.2">
      <c r="A167" s="10" t="s">
        <v>464</v>
      </c>
      <c r="B167" s="10" t="s">
        <v>465</v>
      </c>
      <c r="C167" s="10" t="s">
        <v>78</v>
      </c>
      <c r="D167" s="10" t="s">
        <v>466</v>
      </c>
      <c r="E167" s="11" t="s">
        <v>80</v>
      </c>
      <c r="F167" s="12">
        <v>1</v>
      </c>
      <c r="G167" s="13">
        <v>333.23</v>
      </c>
      <c r="H167" s="13">
        <v>401.44</v>
      </c>
      <c r="I167" s="13">
        <v>401.44</v>
      </c>
      <c r="J167" s="14">
        <v>1.1095987416867231E-4</v>
      </c>
    </row>
    <row r="168" spans="1:10" ht="39" customHeight="1" x14ac:dyDescent="0.2">
      <c r="A168" s="10" t="s">
        <v>467</v>
      </c>
      <c r="B168" s="10" t="s">
        <v>468</v>
      </c>
      <c r="C168" s="10" t="s">
        <v>30</v>
      </c>
      <c r="D168" s="10" t="s">
        <v>469</v>
      </c>
      <c r="E168" s="11" t="s">
        <v>287</v>
      </c>
      <c r="F168" s="12">
        <v>2</v>
      </c>
      <c r="G168" s="13">
        <v>594.83000000000004</v>
      </c>
      <c r="H168" s="13">
        <v>716.59</v>
      </c>
      <c r="I168" s="13">
        <v>1433.18</v>
      </c>
      <c r="J168" s="14">
        <v>3.9613758584360748E-4</v>
      </c>
    </row>
    <row r="169" spans="1:10" ht="24" customHeight="1" x14ac:dyDescent="0.2">
      <c r="A169" s="5" t="s">
        <v>470</v>
      </c>
      <c r="B169" s="5" t="s">
        <v>20</v>
      </c>
      <c r="C169" s="5"/>
      <c r="D169" s="5" t="s">
        <v>471</v>
      </c>
      <c r="E169" s="6"/>
      <c r="F169" s="7">
        <v>1</v>
      </c>
      <c r="G169" s="7" t="s">
        <v>22</v>
      </c>
      <c r="H169" s="8">
        <v>179778.54</v>
      </c>
      <c r="I169" s="8">
        <v>179778.54</v>
      </c>
      <c r="J169" s="9">
        <v>4.9691620607382476E-2</v>
      </c>
    </row>
    <row r="170" spans="1:10" ht="24" customHeight="1" x14ac:dyDescent="0.2">
      <c r="A170" s="5" t="s">
        <v>472</v>
      </c>
      <c r="B170" s="5" t="s">
        <v>20</v>
      </c>
      <c r="C170" s="5"/>
      <c r="D170" s="5" t="s">
        <v>473</v>
      </c>
      <c r="E170" s="6"/>
      <c r="F170" s="7">
        <v>1</v>
      </c>
      <c r="G170" s="7" t="s">
        <v>22</v>
      </c>
      <c r="H170" s="8">
        <v>62593.21</v>
      </c>
      <c r="I170" s="8">
        <v>62593.21</v>
      </c>
      <c r="J170" s="9">
        <v>1.7301052972831011E-2</v>
      </c>
    </row>
    <row r="171" spans="1:10" ht="39" customHeight="1" x14ac:dyDescent="0.2">
      <c r="A171" s="10" t="s">
        <v>474</v>
      </c>
      <c r="B171" s="10" t="s">
        <v>475</v>
      </c>
      <c r="C171" s="10" t="s">
        <v>30</v>
      </c>
      <c r="D171" s="10" t="s">
        <v>476</v>
      </c>
      <c r="E171" s="11" t="s">
        <v>287</v>
      </c>
      <c r="F171" s="12">
        <v>40</v>
      </c>
      <c r="G171" s="13">
        <v>664.92</v>
      </c>
      <c r="H171" s="13">
        <v>801.02</v>
      </c>
      <c r="I171" s="13">
        <v>32040.799999999999</v>
      </c>
      <c r="J171" s="14">
        <v>8.8562254291141788E-3</v>
      </c>
    </row>
    <row r="172" spans="1:10" ht="26.1" customHeight="1" x14ac:dyDescent="0.2">
      <c r="A172" s="10" t="s">
        <v>477</v>
      </c>
      <c r="B172" s="10" t="s">
        <v>478</v>
      </c>
      <c r="C172" s="10" t="s">
        <v>78</v>
      </c>
      <c r="D172" s="10" t="s">
        <v>479</v>
      </c>
      <c r="E172" s="11" t="s">
        <v>80</v>
      </c>
      <c r="F172" s="12">
        <v>47</v>
      </c>
      <c r="G172" s="13">
        <v>5.57</v>
      </c>
      <c r="H172" s="13">
        <v>6.71</v>
      </c>
      <c r="I172" s="13">
        <v>315.37</v>
      </c>
      <c r="J172" s="14">
        <v>8.7169727771458215E-5</v>
      </c>
    </row>
    <row r="173" spans="1:10" ht="24" customHeight="1" x14ac:dyDescent="0.2">
      <c r="A173" s="10" t="s">
        <v>480</v>
      </c>
      <c r="B173" s="10" t="s">
        <v>481</v>
      </c>
      <c r="C173" s="10" t="s">
        <v>243</v>
      </c>
      <c r="D173" s="10" t="s">
        <v>482</v>
      </c>
      <c r="E173" s="11" t="s">
        <v>287</v>
      </c>
      <c r="F173" s="12">
        <v>40</v>
      </c>
      <c r="G173" s="13">
        <v>49.58</v>
      </c>
      <c r="H173" s="13">
        <v>59.72</v>
      </c>
      <c r="I173" s="13">
        <v>2388.8000000000002</v>
      </c>
      <c r="J173" s="14">
        <v>6.6027537717747208E-4</v>
      </c>
    </row>
    <row r="174" spans="1:10" ht="39" customHeight="1" x14ac:dyDescent="0.2">
      <c r="A174" s="10" t="s">
        <v>483</v>
      </c>
      <c r="B174" s="10" t="s">
        <v>484</v>
      </c>
      <c r="C174" s="10" t="s">
        <v>30</v>
      </c>
      <c r="D174" s="10" t="s">
        <v>485</v>
      </c>
      <c r="E174" s="11" t="s">
        <v>32</v>
      </c>
      <c r="F174" s="12">
        <v>544.07000000000005</v>
      </c>
      <c r="G174" s="13">
        <v>34.47</v>
      </c>
      <c r="H174" s="13">
        <v>41.52</v>
      </c>
      <c r="I174" s="13">
        <v>22589.78</v>
      </c>
      <c r="J174" s="14">
        <v>6.2439197546283144E-3</v>
      </c>
    </row>
    <row r="175" spans="1:10" ht="39" customHeight="1" x14ac:dyDescent="0.2">
      <c r="A175" s="10" t="s">
        <v>486</v>
      </c>
      <c r="B175" s="10" t="s">
        <v>487</v>
      </c>
      <c r="C175" s="10" t="s">
        <v>30</v>
      </c>
      <c r="D175" s="10" t="s">
        <v>488</v>
      </c>
      <c r="E175" s="11" t="s">
        <v>32</v>
      </c>
      <c r="F175" s="12">
        <v>15.14</v>
      </c>
      <c r="G175" s="13">
        <v>71.17</v>
      </c>
      <c r="H175" s="13">
        <v>85.73</v>
      </c>
      <c r="I175" s="13">
        <v>1297.95</v>
      </c>
      <c r="J175" s="14">
        <v>3.5875938789664265E-4</v>
      </c>
    </row>
    <row r="176" spans="1:10" ht="24" customHeight="1" x14ac:dyDescent="0.2">
      <c r="A176" s="10" t="s">
        <v>489</v>
      </c>
      <c r="B176" s="10" t="s">
        <v>490</v>
      </c>
      <c r="C176" s="10" t="s">
        <v>78</v>
      </c>
      <c r="D176" s="10" t="s">
        <v>491</v>
      </c>
      <c r="E176" s="11" t="s">
        <v>80</v>
      </c>
      <c r="F176" s="12">
        <v>59</v>
      </c>
      <c r="G176" s="13">
        <v>4.18</v>
      </c>
      <c r="H176" s="13">
        <v>5.03</v>
      </c>
      <c r="I176" s="13">
        <v>296.77</v>
      </c>
      <c r="J176" s="14">
        <v>8.2028601676556595E-5</v>
      </c>
    </row>
    <row r="177" spans="1:10" ht="24" customHeight="1" x14ac:dyDescent="0.2">
      <c r="A177" s="10" t="s">
        <v>492</v>
      </c>
      <c r="B177" s="10" t="s">
        <v>493</v>
      </c>
      <c r="C177" s="10" t="s">
        <v>243</v>
      </c>
      <c r="D177" s="10" t="s">
        <v>494</v>
      </c>
      <c r="E177" s="11" t="s">
        <v>287</v>
      </c>
      <c r="F177" s="12">
        <v>2</v>
      </c>
      <c r="G177" s="13">
        <v>9.41</v>
      </c>
      <c r="H177" s="13">
        <v>11.33</v>
      </c>
      <c r="I177" s="13">
        <v>22.66</v>
      </c>
      <c r="J177" s="14">
        <v>6.2633288876597117E-6</v>
      </c>
    </row>
    <row r="178" spans="1:10" ht="24" customHeight="1" x14ac:dyDescent="0.2">
      <c r="A178" s="10" t="s">
        <v>495</v>
      </c>
      <c r="B178" s="10" t="s">
        <v>496</v>
      </c>
      <c r="C178" s="10" t="s">
        <v>243</v>
      </c>
      <c r="D178" s="10" t="s">
        <v>497</v>
      </c>
      <c r="E178" s="11" t="s">
        <v>287</v>
      </c>
      <c r="F178" s="12">
        <v>14</v>
      </c>
      <c r="G178" s="13">
        <v>34.82</v>
      </c>
      <c r="H178" s="13">
        <v>41.94</v>
      </c>
      <c r="I178" s="13">
        <v>587.16</v>
      </c>
      <c r="J178" s="14">
        <v>1.622937418216362E-4</v>
      </c>
    </row>
    <row r="179" spans="1:10" ht="39" customHeight="1" x14ac:dyDescent="0.2">
      <c r="A179" s="10" t="s">
        <v>498</v>
      </c>
      <c r="B179" s="10" t="s">
        <v>499</v>
      </c>
      <c r="C179" s="10" t="s">
        <v>30</v>
      </c>
      <c r="D179" s="10" t="s">
        <v>500</v>
      </c>
      <c r="E179" s="11" t="s">
        <v>287</v>
      </c>
      <c r="F179" s="12">
        <v>13</v>
      </c>
      <c r="G179" s="13">
        <v>17.71</v>
      </c>
      <c r="H179" s="13">
        <v>21.33</v>
      </c>
      <c r="I179" s="13">
        <v>277.29000000000002</v>
      </c>
      <c r="J179" s="14">
        <v>7.6644239508347813E-5</v>
      </c>
    </row>
    <row r="180" spans="1:10" ht="39" customHeight="1" x14ac:dyDescent="0.2">
      <c r="A180" s="10" t="s">
        <v>501</v>
      </c>
      <c r="B180" s="10" t="s">
        <v>502</v>
      </c>
      <c r="C180" s="10" t="s">
        <v>30</v>
      </c>
      <c r="D180" s="10" t="s">
        <v>503</v>
      </c>
      <c r="E180" s="11" t="s">
        <v>287</v>
      </c>
      <c r="F180" s="12">
        <v>14</v>
      </c>
      <c r="G180" s="13">
        <v>18.18</v>
      </c>
      <c r="H180" s="13">
        <v>21.9</v>
      </c>
      <c r="I180" s="13">
        <v>306.60000000000002</v>
      </c>
      <c r="J180" s="14">
        <v>8.4745659177249232E-5</v>
      </c>
    </row>
    <row r="181" spans="1:10" ht="39" customHeight="1" x14ac:dyDescent="0.2">
      <c r="A181" s="10" t="s">
        <v>504</v>
      </c>
      <c r="B181" s="10" t="s">
        <v>505</v>
      </c>
      <c r="C181" s="10" t="s">
        <v>30</v>
      </c>
      <c r="D181" s="10" t="s">
        <v>506</v>
      </c>
      <c r="E181" s="11" t="s">
        <v>32</v>
      </c>
      <c r="F181" s="12">
        <v>53.7</v>
      </c>
      <c r="G181" s="13">
        <v>24.26</v>
      </c>
      <c r="H181" s="13">
        <v>29.22</v>
      </c>
      <c r="I181" s="13">
        <v>1569.11</v>
      </c>
      <c r="J181" s="14">
        <v>4.33709267030703E-4</v>
      </c>
    </row>
    <row r="182" spans="1:10" ht="51.95" customHeight="1" x14ac:dyDescent="0.2">
      <c r="A182" s="10" t="s">
        <v>507</v>
      </c>
      <c r="B182" s="10" t="s">
        <v>508</v>
      </c>
      <c r="C182" s="10" t="s">
        <v>30</v>
      </c>
      <c r="D182" s="10" t="s">
        <v>509</v>
      </c>
      <c r="E182" s="11" t="s">
        <v>287</v>
      </c>
      <c r="F182" s="12">
        <v>6</v>
      </c>
      <c r="G182" s="13">
        <v>46.08</v>
      </c>
      <c r="H182" s="13">
        <v>55.51</v>
      </c>
      <c r="I182" s="13">
        <v>333.06</v>
      </c>
      <c r="J182" s="14">
        <v>9.2059325654189915E-5</v>
      </c>
    </row>
    <row r="183" spans="1:10" ht="26.1" customHeight="1" x14ac:dyDescent="0.2">
      <c r="A183" s="10" t="s">
        <v>510</v>
      </c>
      <c r="B183" s="10" t="s">
        <v>511</v>
      </c>
      <c r="C183" s="10" t="s">
        <v>78</v>
      </c>
      <c r="D183" s="10" t="s">
        <v>512</v>
      </c>
      <c r="E183" s="11" t="s">
        <v>80</v>
      </c>
      <c r="F183" s="12">
        <v>5</v>
      </c>
      <c r="G183" s="13">
        <v>24.97</v>
      </c>
      <c r="H183" s="13">
        <v>30.08</v>
      </c>
      <c r="I183" s="13">
        <v>150.4</v>
      </c>
      <c r="J183" s="14">
        <v>4.1571256165225973E-5</v>
      </c>
    </row>
    <row r="184" spans="1:10" ht="39" customHeight="1" x14ac:dyDescent="0.2">
      <c r="A184" s="10" t="s">
        <v>513</v>
      </c>
      <c r="B184" s="10" t="s">
        <v>514</v>
      </c>
      <c r="C184" s="10" t="s">
        <v>30</v>
      </c>
      <c r="D184" s="10" t="s">
        <v>515</v>
      </c>
      <c r="E184" s="11" t="s">
        <v>287</v>
      </c>
      <c r="F184" s="12">
        <v>2</v>
      </c>
      <c r="G184" s="13">
        <v>75.180000000000007</v>
      </c>
      <c r="H184" s="13">
        <v>90.56</v>
      </c>
      <c r="I184" s="13">
        <v>181.12</v>
      </c>
      <c r="J184" s="14">
        <v>5.0062406360676387E-5</v>
      </c>
    </row>
    <row r="185" spans="1:10" ht="39" customHeight="1" x14ac:dyDescent="0.2">
      <c r="A185" s="10" t="s">
        <v>516</v>
      </c>
      <c r="B185" s="10" t="s">
        <v>517</v>
      </c>
      <c r="C185" s="10" t="s">
        <v>30</v>
      </c>
      <c r="D185" s="10" t="s">
        <v>518</v>
      </c>
      <c r="E185" s="11" t="s">
        <v>287</v>
      </c>
      <c r="F185" s="12">
        <v>1</v>
      </c>
      <c r="G185" s="13">
        <v>35.93</v>
      </c>
      <c r="H185" s="13">
        <v>43.28</v>
      </c>
      <c r="I185" s="13">
        <v>43.28</v>
      </c>
      <c r="J185" s="14">
        <v>1.1962792332652795E-5</v>
      </c>
    </row>
    <row r="186" spans="1:10" ht="51.95" customHeight="1" x14ac:dyDescent="0.2">
      <c r="A186" s="10" t="s">
        <v>519</v>
      </c>
      <c r="B186" s="10" t="s">
        <v>520</v>
      </c>
      <c r="C186" s="10" t="s">
        <v>30</v>
      </c>
      <c r="D186" s="10" t="s">
        <v>521</v>
      </c>
      <c r="E186" s="11" t="s">
        <v>287</v>
      </c>
      <c r="F186" s="12">
        <v>14</v>
      </c>
      <c r="G186" s="13">
        <v>11.45</v>
      </c>
      <c r="H186" s="13">
        <v>13.79</v>
      </c>
      <c r="I186" s="13">
        <v>193.06</v>
      </c>
      <c r="J186" s="14">
        <v>5.3362677628048713E-5</v>
      </c>
    </row>
    <row r="187" spans="1:10" ht="24" customHeight="1" x14ac:dyDescent="0.2">
      <c r="A187" s="5" t="s">
        <v>522</v>
      </c>
      <c r="B187" s="5" t="s">
        <v>20</v>
      </c>
      <c r="C187" s="5"/>
      <c r="D187" s="5" t="s">
        <v>523</v>
      </c>
      <c r="E187" s="6"/>
      <c r="F187" s="7">
        <v>1</v>
      </c>
      <c r="G187" s="7" t="s">
        <v>22</v>
      </c>
      <c r="H187" s="8">
        <v>76939.89</v>
      </c>
      <c r="I187" s="8">
        <v>76939.89</v>
      </c>
      <c r="J187" s="9">
        <v>2.1266541732143006E-2</v>
      </c>
    </row>
    <row r="188" spans="1:10" ht="24" customHeight="1" x14ac:dyDescent="0.2">
      <c r="A188" s="5" t="s">
        <v>524</v>
      </c>
      <c r="B188" s="5" t="s">
        <v>20</v>
      </c>
      <c r="C188" s="5"/>
      <c r="D188" s="5" t="s">
        <v>525</v>
      </c>
      <c r="E188" s="6"/>
      <c r="F188" s="7">
        <v>1</v>
      </c>
      <c r="G188" s="7" t="s">
        <v>22</v>
      </c>
      <c r="H188" s="8">
        <v>1109.53</v>
      </c>
      <c r="I188" s="8">
        <v>1109.53</v>
      </c>
      <c r="J188" s="9">
        <v>3.0667922774603175E-4</v>
      </c>
    </row>
    <row r="189" spans="1:10" ht="24" customHeight="1" x14ac:dyDescent="0.2">
      <c r="A189" s="5" t="s">
        <v>526</v>
      </c>
      <c r="B189" s="5" t="s">
        <v>20</v>
      </c>
      <c r="C189" s="5"/>
      <c r="D189" s="5" t="s">
        <v>527</v>
      </c>
      <c r="E189" s="6"/>
      <c r="F189" s="7">
        <v>1</v>
      </c>
      <c r="G189" s="7" t="s">
        <v>22</v>
      </c>
      <c r="H189" s="8">
        <v>63.6</v>
      </c>
      <c r="I189" s="8">
        <v>63.6</v>
      </c>
      <c r="J189" s="9">
        <v>1.757933438901843E-5</v>
      </c>
    </row>
    <row r="190" spans="1:10" ht="26.1" customHeight="1" x14ac:dyDescent="0.2">
      <c r="A190" s="10" t="s">
        <v>528</v>
      </c>
      <c r="B190" s="10" t="s">
        <v>529</v>
      </c>
      <c r="C190" s="10" t="s">
        <v>243</v>
      </c>
      <c r="D190" s="10" t="s">
        <v>530</v>
      </c>
      <c r="E190" s="11" t="s">
        <v>287</v>
      </c>
      <c r="F190" s="12">
        <v>1</v>
      </c>
      <c r="G190" s="13">
        <v>52.8</v>
      </c>
      <c r="H190" s="13">
        <v>63.6</v>
      </c>
      <c r="I190" s="13">
        <v>63.6</v>
      </c>
      <c r="J190" s="14">
        <v>1.757933438901843E-5</v>
      </c>
    </row>
    <row r="191" spans="1:10" ht="24" customHeight="1" x14ac:dyDescent="0.2">
      <c r="A191" s="5" t="s">
        <v>531</v>
      </c>
      <c r="B191" s="5" t="s">
        <v>20</v>
      </c>
      <c r="C191" s="5"/>
      <c r="D191" s="5" t="s">
        <v>532</v>
      </c>
      <c r="E191" s="6"/>
      <c r="F191" s="7">
        <v>1</v>
      </c>
      <c r="G191" s="7" t="s">
        <v>22</v>
      </c>
      <c r="H191" s="8">
        <v>32.25</v>
      </c>
      <c r="I191" s="8">
        <v>32.25</v>
      </c>
      <c r="J191" s="9">
        <v>8.914049277450384E-6</v>
      </c>
    </row>
    <row r="192" spans="1:10" ht="39" customHeight="1" x14ac:dyDescent="0.2">
      <c r="A192" s="10" t="s">
        <v>533</v>
      </c>
      <c r="B192" s="10" t="s">
        <v>534</v>
      </c>
      <c r="C192" s="10" t="s">
        <v>30</v>
      </c>
      <c r="D192" s="10" t="s">
        <v>535</v>
      </c>
      <c r="E192" s="11" t="s">
        <v>287</v>
      </c>
      <c r="F192" s="12">
        <v>1</v>
      </c>
      <c r="G192" s="13">
        <v>20.12</v>
      </c>
      <c r="H192" s="13">
        <v>24.23</v>
      </c>
      <c r="I192" s="13">
        <v>24.23</v>
      </c>
      <c r="J192" s="14">
        <v>6.6972841548100093E-6</v>
      </c>
    </row>
    <row r="193" spans="1:10" ht="51.95" customHeight="1" x14ac:dyDescent="0.2">
      <c r="A193" s="10" t="s">
        <v>536</v>
      </c>
      <c r="B193" s="10" t="s">
        <v>537</v>
      </c>
      <c r="C193" s="10" t="s">
        <v>30</v>
      </c>
      <c r="D193" s="10" t="s">
        <v>538</v>
      </c>
      <c r="E193" s="11" t="s">
        <v>287</v>
      </c>
      <c r="F193" s="12">
        <v>1</v>
      </c>
      <c r="G193" s="13">
        <v>6.66</v>
      </c>
      <c r="H193" s="13">
        <v>8.02</v>
      </c>
      <c r="I193" s="13">
        <v>8.02</v>
      </c>
      <c r="J193" s="14">
        <v>2.2167651226403743E-6</v>
      </c>
    </row>
    <row r="194" spans="1:10" ht="24" customHeight="1" x14ac:dyDescent="0.2">
      <c r="A194" s="5" t="s">
        <v>539</v>
      </c>
      <c r="B194" s="5" t="s">
        <v>20</v>
      </c>
      <c r="C194" s="5"/>
      <c r="D194" s="5" t="s">
        <v>540</v>
      </c>
      <c r="E194" s="6"/>
      <c r="F194" s="7">
        <v>1</v>
      </c>
      <c r="G194" s="7" t="s">
        <v>22</v>
      </c>
      <c r="H194" s="8">
        <v>1013.68</v>
      </c>
      <c r="I194" s="8">
        <v>1013.68</v>
      </c>
      <c r="J194" s="9">
        <v>2.8018584407956293E-4</v>
      </c>
    </row>
    <row r="195" spans="1:10" ht="51.95" customHeight="1" x14ac:dyDescent="0.2">
      <c r="A195" s="10" t="s">
        <v>541</v>
      </c>
      <c r="B195" s="10" t="s">
        <v>542</v>
      </c>
      <c r="C195" s="10" t="s">
        <v>30</v>
      </c>
      <c r="D195" s="10" t="s">
        <v>543</v>
      </c>
      <c r="E195" s="11" t="s">
        <v>287</v>
      </c>
      <c r="F195" s="12">
        <v>1</v>
      </c>
      <c r="G195" s="13">
        <v>3.77</v>
      </c>
      <c r="H195" s="13">
        <v>4.54</v>
      </c>
      <c r="I195" s="13">
        <v>4.54</v>
      </c>
      <c r="J195" s="14">
        <v>1.2548770145620075E-6</v>
      </c>
    </row>
    <row r="196" spans="1:10" ht="39" customHeight="1" x14ac:dyDescent="0.2">
      <c r="A196" s="10" t="s">
        <v>544</v>
      </c>
      <c r="B196" s="10" t="s">
        <v>545</v>
      </c>
      <c r="C196" s="10" t="s">
        <v>30</v>
      </c>
      <c r="D196" s="10" t="s">
        <v>546</v>
      </c>
      <c r="E196" s="11" t="s">
        <v>287</v>
      </c>
      <c r="F196" s="12">
        <v>2</v>
      </c>
      <c r="G196" s="13">
        <v>7.84</v>
      </c>
      <c r="H196" s="13">
        <v>9.44</v>
      </c>
      <c r="I196" s="13">
        <v>18.88</v>
      </c>
      <c r="J196" s="14">
        <v>5.2185193909538992E-6</v>
      </c>
    </row>
    <row r="197" spans="1:10" ht="39" customHeight="1" x14ac:dyDescent="0.2">
      <c r="A197" s="10" t="s">
        <v>547</v>
      </c>
      <c r="B197" s="10" t="s">
        <v>548</v>
      </c>
      <c r="C197" s="10" t="s">
        <v>30</v>
      </c>
      <c r="D197" s="10" t="s">
        <v>549</v>
      </c>
      <c r="E197" s="11" t="s">
        <v>32</v>
      </c>
      <c r="F197" s="12">
        <v>36.380000000000003</v>
      </c>
      <c r="G197" s="13">
        <v>22.6</v>
      </c>
      <c r="H197" s="13">
        <v>27.22</v>
      </c>
      <c r="I197" s="13">
        <v>990.26</v>
      </c>
      <c r="J197" s="14">
        <v>2.7371244767404704E-4</v>
      </c>
    </row>
    <row r="198" spans="1:10" ht="24" customHeight="1" x14ac:dyDescent="0.2">
      <c r="A198" s="5" t="s">
        <v>550</v>
      </c>
      <c r="B198" s="5" t="s">
        <v>20</v>
      </c>
      <c r="C198" s="5"/>
      <c r="D198" s="5" t="s">
        <v>551</v>
      </c>
      <c r="E198" s="6"/>
      <c r="F198" s="7">
        <v>1</v>
      </c>
      <c r="G198" s="7" t="s">
        <v>22</v>
      </c>
      <c r="H198" s="8">
        <v>21389.79</v>
      </c>
      <c r="I198" s="8">
        <v>21389.79</v>
      </c>
      <c r="J198" s="9">
        <v>5.9122369641648196E-3</v>
      </c>
    </row>
    <row r="199" spans="1:10" ht="24" customHeight="1" x14ac:dyDescent="0.2">
      <c r="A199" s="5" t="s">
        <v>552</v>
      </c>
      <c r="B199" s="5" t="s">
        <v>20</v>
      </c>
      <c r="C199" s="5"/>
      <c r="D199" s="5" t="s">
        <v>527</v>
      </c>
      <c r="E199" s="6"/>
      <c r="F199" s="7">
        <v>1</v>
      </c>
      <c r="G199" s="7" t="s">
        <v>22</v>
      </c>
      <c r="H199" s="8">
        <v>5109.0200000000004</v>
      </c>
      <c r="I199" s="8">
        <v>5109.0200000000004</v>
      </c>
      <c r="J199" s="9">
        <v>1.4121567764179708E-3</v>
      </c>
    </row>
    <row r="200" spans="1:10" ht="39" customHeight="1" x14ac:dyDescent="0.2">
      <c r="A200" s="10" t="s">
        <v>553</v>
      </c>
      <c r="B200" s="10" t="s">
        <v>554</v>
      </c>
      <c r="C200" s="10" t="s">
        <v>30</v>
      </c>
      <c r="D200" s="10" t="s">
        <v>555</v>
      </c>
      <c r="E200" s="11" t="s">
        <v>287</v>
      </c>
      <c r="F200" s="12">
        <v>26</v>
      </c>
      <c r="G200" s="13">
        <v>78.86</v>
      </c>
      <c r="H200" s="13">
        <v>95</v>
      </c>
      <c r="I200" s="13">
        <v>2470</v>
      </c>
      <c r="J200" s="14">
        <v>6.8271943303263398E-4</v>
      </c>
    </row>
    <row r="201" spans="1:10" ht="39" customHeight="1" x14ac:dyDescent="0.2">
      <c r="A201" s="10" t="s">
        <v>556</v>
      </c>
      <c r="B201" s="10" t="s">
        <v>557</v>
      </c>
      <c r="C201" s="10" t="s">
        <v>30</v>
      </c>
      <c r="D201" s="10" t="s">
        <v>558</v>
      </c>
      <c r="E201" s="11" t="s">
        <v>287</v>
      </c>
      <c r="F201" s="12">
        <v>12</v>
      </c>
      <c r="G201" s="13">
        <v>75.069999999999993</v>
      </c>
      <c r="H201" s="13">
        <v>90.43</v>
      </c>
      <c r="I201" s="13">
        <v>1085.1600000000001</v>
      </c>
      <c r="J201" s="14">
        <v>2.999432469431956E-4</v>
      </c>
    </row>
    <row r="202" spans="1:10" ht="26.1" customHeight="1" x14ac:dyDescent="0.2">
      <c r="A202" s="10" t="s">
        <v>559</v>
      </c>
      <c r="B202" s="10" t="s">
        <v>560</v>
      </c>
      <c r="C202" s="10" t="s">
        <v>243</v>
      </c>
      <c r="D202" s="10" t="s">
        <v>561</v>
      </c>
      <c r="E202" s="11" t="s">
        <v>287</v>
      </c>
      <c r="F202" s="12">
        <v>2</v>
      </c>
      <c r="G202" s="13">
        <v>644.91999999999996</v>
      </c>
      <c r="H202" s="13">
        <v>776.93</v>
      </c>
      <c r="I202" s="13">
        <v>1553.86</v>
      </c>
      <c r="J202" s="14">
        <v>4.2949409644214116E-4</v>
      </c>
    </row>
    <row r="203" spans="1:10" ht="24" customHeight="1" x14ac:dyDescent="0.2">
      <c r="A203" s="5" t="s">
        <v>562</v>
      </c>
      <c r="B203" s="5" t="s">
        <v>20</v>
      </c>
      <c r="C203" s="5"/>
      <c r="D203" s="5" t="s">
        <v>563</v>
      </c>
      <c r="E203" s="6"/>
      <c r="F203" s="7">
        <v>1</v>
      </c>
      <c r="G203" s="7" t="s">
        <v>22</v>
      </c>
      <c r="H203" s="8">
        <v>1015.38</v>
      </c>
      <c r="I203" s="8">
        <v>1015.38</v>
      </c>
      <c r="J203" s="9">
        <v>2.8065573194845182E-4</v>
      </c>
    </row>
    <row r="204" spans="1:10" ht="24" customHeight="1" x14ac:dyDescent="0.2">
      <c r="A204" s="10" t="s">
        <v>564</v>
      </c>
      <c r="B204" s="10" t="s">
        <v>565</v>
      </c>
      <c r="C204" s="10" t="s">
        <v>25</v>
      </c>
      <c r="D204" s="10" t="s">
        <v>566</v>
      </c>
      <c r="E204" s="11" t="s">
        <v>80</v>
      </c>
      <c r="F204" s="12">
        <v>18</v>
      </c>
      <c r="G204" s="13">
        <v>35.56</v>
      </c>
      <c r="H204" s="13">
        <v>42.83</v>
      </c>
      <c r="I204" s="13">
        <v>770.94</v>
      </c>
      <c r="J204" s="14">
        <v>2.1309138449480925E-4</v>
      </c>
    </row>
    <row r="205" spans="1:10" ht="26.1" customHeight="1" x14ac:dyDescent="0.2">
      <c r="A205" s="10" t="s">
        <v>567</v>
      </c>
      <c r="B205" s="10" t="s">
        <v>568</v>
      </c>
      <c r="C205" s="10" t="s">
        <v>30</v>
      </c>
      <c r="D205" s="10" t="s">
        <v>569</v>
      </c>
      <c r="E205" s="11" t="s">
        <v>287</v>
      </c>
      <c r="F205" s="12">
        <v>18</v>
      </c>
      <c r="G205" s="13">
        <v>11.28</v>
      </c>
      <c r="H205" s="13">
        <v>13.58</v>
      </c>
      <c r="I205" s="13">
        <v>244.44</v>
      </c>
      <c r="J205" s="14">
        <v>6.7564347453642537E-5</v>
      </c>
    </row>
    <row r="206" spans="1:10" ht="24" customHeight="1" x14ac:dyDescent="0.2">
      <c r="A206" s="5" t="s">
        <v>570</v>
      </c>
      <c r="B206" s="5" t="s">
        <v>20</v>
      </c>
      <c r="C206" s="5"/>
      <c r="D206" s="5" t="s">
        <v>532</v>
      </c>
      <c r="E206" s="6"/>
      <c r="F206" s="7">
        <v>1</v>
      </c>
      <c r="G206" s="7" t="s">
        <v>22</v>
      </c>
      <c r="H206" s="8">
        <v>115.68</v>
      </c>
      <c r="I206" s="8">
        <v>115.68</v>
      </c>
      <c r="J206" s="9">
        <v>3.1974487454742954E-5</v>
      </c>
    </row>
    <row r="207" spans="1:10" ht="39" customHeight="1" x14ac:dyDescent="0.2">
      <c r="A207" s="10" t="s">
        <v>571</v>
      </c>
      <c r="B207" s="10" t="s">
        <v>572</v>
      </c>
      <c r="C207" s="10" t="s">
        <v>30</v>
      </c>
      <c r="D207" s="10" t="s">
        <v>573</v>
      </c>
      <c r="E207" s="11" t="s">
        <v>287</v>
      </c>
      <c r="F207" s="12">
        <v>12</v>
      </c>
      <c r="G207" s="13">
        <v>8.01</v>
      </c>
      <c r="H207" s="13">
        <v>9.64</v>
      </c>
      <c r="I207" s="13">
        <v>115.68</v>
      </c>
      <c r="J207" s="14">
        <v>3.1974487454742954E-5</v>
      </c>
    </row>
    <row r="208" spans="1:10" ht="24" customHeight="1" x14ac:dyDescent="0.2">
      <c r="A208" s="5" t="s">
        <v>574</v>
      </c>
      <c r="B208" s="5" t="s">
        <v>20</v>
      </c>
      <c r="C208" s="5"/>
      <c r="D208" s="5" t="s">
        <v>540</v>
      </c>
      <c r="E208" s="6"/>
      <c r="F208" s="7">
        <v>1</v>
      </c>
      <c r="G208" s="7" t="s">
        <v>22</v>
      </c>
      <c r="H208" s="8">
        <v>14229.44</v>
      </c>
      <c r="I208" s="8">
        <v>14229.44</v>
      </c>
      <c r="J208" s="9">
        <v>3.9330830806363903E-3</v>
      </c>
    </row>
    <row r="209" spans="1:10" ht="51.95" customHeight="1" x14ac:dyDescent="0.2">
      <c r="A209" s="10" t="s">
        <v>575</v>
      </c>
      <c r="B209" s="10" t="s">
        <v>576</v>
      </c>
      <c r="C209" s="10" t="s">
        <v>30</v>
      </c>
      <c r="D209" s="10" t="s">
        <v>577</v>
      </c>
      <c r="E209" s="11" t="s">
        <v>287</v>
      </c>
      <c r="F209" s="12">
        <v>4</v>
      </c>
      <c r="G209" s="13">
        <v>6.22</v>
      </c>
      <c r="H209" s="13">
        <v>7.49</v>
      </c>
      <c r="I209" s="13">
        <v>29.96</v>
      </c>
      <c r="J209" s="14">
        <v>8.2810826775942164E-6</v>
      </c>
    </row>
    <row r="210" spans="1:10" ht="51.95" customHeight="1" x14ac:dyDescent="0.2">
      <c r="A210" s="10" t="s">
        <v>578</v>
      </c>
      <c r="B210" s="10" t="s">
        <v>579</v>
      </c>
      <c r="C210" s="10" t="s">
        <v>30</v>
      </c>
      <c r="D210" s="10" t="s">
        <v>580</v>
      </c>
      <c r="E210" s="11" t="s">
        <v>287</v>
      </c>
      <c r="F210" s="12">
        <v>64</v>
      </c>
      <c r="G210" s="13">
        <v>6.7</v>
      </c>
      <c r="H210" s="13">
        <v>8.07</v>
      </c>
      <c r="I210" s="13">
        <v>516.48</v>
      </c>
      <c r="J210" s="14">
        <v>1.4275746266101004E-4</v>
      </c>
    </row>
    <row r="211" spans="1:10" ht="39" customHeight="1" x14ac:dyDescent="0.2">
      <c r="A211" s="10" t="s">
        <v>581</v>
      </c>
      <c r="B211" s="10" t="s">
        <v>582</v>
      </c>
      <c r="C211" s="10" t="s">
        <v>30</v>
      </c>
      <c r="D211" s="10" t="s">
        <v>583</v>
      </c>
      <c r="E211" s="11" t="s">
        <v>287</v>
      </c>
      <c r="F211" s="12">
        <v>1</v>
      </c>
      <c r="G211" s="13">
        <v>6.9</v>
      </c>
      <c r="H211" s="13">
        <v>8.31</v>
      </c>
      <c r="I211" s="13">
        <v>8.31</v>
      </c>
      <c r="J211" s="14">
        <v>2.2969224649802383E-6</v>
      </c>
    </row>
    <row r="212" spans="1:10" ht="39" customHeight="1" x14ac:dyDescent="0.2">
      <c r="A212" s="10" t="s">
        <v>584</v>
      </c>
      <c r="B212" s="10" t="s">
        <v>585</v>
      </c>
      <c r="C212" s="10" t="s">
        <v>30</v>
      </c>
      <c r="D212" s="10" t="s">
        <v>586</v>
      </c>
      <c r="E212" s="11" t="s">
        <v>287</v>
      </c>
      <c r="F212" s="12">
        <v>6</v>
      </c>
      <c r="G212" s="13">
        <v>5.32</v>
      </c>
      <c r="H212" s="13">
        <v>6.4</v>
      </c>
      <c r="I212" s="13">
        <v>38.4</v>
      </c>
      <c r="J212" s="14">
        <v>1.0613937744313014E-5</v>
      </c>
    </row>
    <row r="213" spans="1:10" ht="39" customHeight="1" x14ac:dyDescent="0.2">
      <c r="A213" s="10" t="s">
        <v>587</v>
      </c>
      <c r="B213" s="10" t="s">
        <v>588</v>
      </c>
      <c r="C213" s="10" t="s">
        <v>30</v>
      </c>
      <c r="D213" s="10" t="s">
        <v>589</v>
      </c>
      <c r="E213" s="11" t="s">
        <v>287</v>
      </c>
      <c r="F213" s="12">
        <v>3</v>
      </c>
      <c r="G213" s="13">
        <v>12.97</v>
      </c>
      <c r="H213" s="13">
        <v>15.62</v>
      </c>
      <c r="I213" s="13">
        <v>46.86</v>
      </c>
      <c r="J213" s="14">
        <v>1.2952320903606975E-5</v>
      </c>
    </row>
    <row r="214" spans="1:10" ht="39" customHeight="1" x14ac:dyDescent="0.2">
      <c r="A214" s="10" t="s">
        <v>590</v>
      </c>
      <c r="B214" s="10" t="s">
        <v>591</v>
      </c>
      <c r="C214" s="10" t="s">
        <v>30</v>
      </c>
      <c r="D214" s="10" t="s">
        <v>592</v>
      </c>
      <c r="E214" s="11" t="s">
        <v>287</v>
      </c>
      <c r="F214" s="12">
        <v>1</v>
      </c>
      <c r="G214" s="13">
        <v>26.19</v>
      </c>
      <c r="H214" s="13">
        <v>31.55</v>
      </c>
      <c r="I214" s="13">
        <v>31.55</v>
      </c>
      <c r="J214" s="14">
        <v>8.7205660373196782E-6</v>
      </c>
    </row>
    <row r="215" spans="1:10" ht="39" customHeight="1" x14ac:dyDescent="0.2">
      <c r="A215" s="10" t="s">
        <v>593</v>
      </c>
      <c r="B215" s="10" t="s">
        <v>594</v>
      </c>
      <c r="C215" s="10" t="s">
        <v>30</v>
      </c>
      <c r="D215" s="10" t="s">
        <v>595</v>
      </c>
      <c r="E215" s="11" t="s">
        <v>287</v>
      </c>
      <c r="F215" s="12">
        <v>3</v>
      </c>
      <c r="G215" s="13">
        <v>9.23</v>
      </c>
      <c r="H215" s="13">
        <v>11.11</v>
      </c>
      <c r="I215" s="13">
        <v>33.33</v>
      </c>
      <c r="J215" s="14">
        <v>9.2125662765091868E-6</v>
      </c>
    </row>
    <row r="216" spans="1:10" ht="39" customHeight="1" x14ac:dyDescent="0.2">
      <c r="A216" s="10" t="s">
        <v>596</v>
      </c>
      <c r="B216" s="10" t="s">
        <v>597</v>
      </c>
      <c r="C216" s="10" t="s">
        <v>30</v>
      </c>
      <c r="D216" s="10" t="s">
        <v>598</v>
      </c>
      <c r="E216" s="11" t="s">
        <v>287</v>
      </c>
      <c r="F216" s="12">
        <v>4</v>
      </c>
      <c r="G216" s="13">
        <v>7.98</v>
      </c>
      <c r="H216" s="13">
        <v>9.61</v>
      </c>
      <c r="I216" s="13">
        <v>38.44</v>
      </c>
      <c r="J216" s="14">
        <v>1.0624993929463341E-5</v>
      </c>
    </row>
    <row r="217" spans="1:10" ht="51.95" customHeight="1" x14ac:dyDescent="0.2">
      <c r="A217" s="10" t="s">
        <v>599</v>
      </c>
      <c r="B217" s="10" t="s">
        <v>537</v>
      </c>
      <c r="C217" s="10" t="s">
        <v>30</v>
      </c>
      <c r="D217" s="10" t="s">
        <v>538</v>
      </c>
      <c r="E217" s="11" t="s">
        <v>287</v>
      </c>
      <c r="F217" s="12">
        <v>88</v>
      </c>
      <c r="G217" s="13">
        <v>6.66</v>
      </c>
      <c r="H217" s="13">
        <v>8.02</v>
      </c>
      <c r="I217" s="13">
        <v>705.76</v>
      </c>
      <c r="J217" s="14">
        <v>1.9507533079235294E-4</v>
      </c>
    </row>
    <row r="218" spans="1:10" ht="39" customHeight="1" x14ac:dyDescent="0.2">
      <c r="A218" s="10" t="s">
        <v>600</v>
      </c>
      <c r="B218" s="10" t="s">
        <v>601</v>
      </c>
      <c r="C218" s="10" t="s">
        <v>30</v>
      </c>
      <c r="D218" s="10" t="s">
        <v>602</v>
      </c>
      <c r="E218" s="11" t="s">
        <v>287</v>
      </c>
      <c r="F218" s="12">
        <v>3</v>
      </c>
      <c r="G218" s="13">
        <v>8.5299999999999994</v>
      </c>
      <c r="H218" s="13">
        <v>10.27</v>
      </c>
      <c r="I218" s="13">
        <v>30.81</v>
      </c>
      <c r="J218" s="14">
        <v>8.5160266120386457E-6</v>
      </c>
    </row>
    <row r="219" spans="1:10" ht="39" customHeight="1" x14ac:dyDescent="0.2">
      <c r="A219" s="10" t="s">
        <v>603</v>
      </c>
      <c r="B219" s="10" t="s">
        <v>604</v>
      </c>
      <c r="C219" s="10" t="s">
        <v>30</v>
      </c>
      <c r="D219" s="10" t="s">
        <v>605</v>
      </c>
      <c r="E219" s="11" t="s">
        <v>287</v>
      </c>
      <c r="F219" s="12">
        <v>1</v>
      </c>
      <c r="G219" s="13">
        <v>15.75</v>
      </c>
      <c r="H219" s="13">
        <v>18.97</v>
      </c>
      <c r="I219" s="13">
        <v>18.97</v>
      </c>
      <c r="J219" s="14">
        <v>5.2433958075421326E-6</v>
      </c>
    </row>
    <row r="220" spans="1:10" ht="26.1" customHeight="1" x14ac:dyDescent="0.2">
      <c r="A220" s="10" t="s">
        <v>606</v>
      </c>
      <c r="B220" s="10" t="s">
        <v>607</v>
      </c>
      <c r="C220" s="10" t="s">
        <v>30</v>
      </c>
      <c r="D220" s="10" t="s">
        <v>608</v>
      </c>
      <c r="E220" s="11" t="s">
        <v>287</v>
      </c>
      <c r="F220" s="12">
        <v>3</v>
      </c>
      <c r="G220" s="13">
        <v>7.07</v>
      </c>
      <c r="H220" s="13">
        <v>8.51</v>
      </c>
      <c r="I220" s="13">
        <v>25.53</v>
      </c>
      <c r="J220" s="14">
        <v>7.0566101721956057E-6</v>
      </c>
    </row>
    <row r="221" spans="1:10" ht="26.1" customHeight="1" x14ac:dyDescent="0.2">
      <c r="A221" s="10" t="s">
        <v>609</v>
      </c>
      <c r="B221" s="10" t="s">
        <v>610</v>
      </c>
      <c r="C221" s="10" t="s">
        <v>30</v>
      </c>
      <c r="D221" s="10" t="s">
        <v>611</v>
      </c>
      <c r="E221" s="11" t="s">
        <v>287</v>
      </c>
      <c r="F221" s="12">
        <v>1</v>
      </c>
      <c r="G221" s="13">
        <v>12.73</v>
      </c>
      <c r="H221" s="13">
        <v>15.33</v>
      </c>
      <c r="I221" s="13">
        <v>15.33</v>
      </c>
      <c r="J221" s="14">
        <v>4.2372829588624611E-6</v>
      </c>
    </row>
    <row r="222" spans="1:10" ht="39" customHeight="1" x14ac:dyDescent="0.2">
      <c r="A222" s="10" t="s">
        <v>612</v>
      </c>
      <c r="B222" s="10" t="s">
        <v>613</v>
      </c>
      <c r="C222" s="10" t="s">
        <v>30</v>
      </c>
      <c r="D222" s="10" t="s">
        <v>614</v>
      </c>
      <c r="E222" s="11" t="s">
        <v>32</v>
      </c>
      <c r="F222" s="12">
        <v>4.6900000000000004</v>
      </c>
      <c r="G222" s="13">
        <v>15.36</v>
      </c>
      <c r="H222" s="13">
        <v>18.5</v>
      </c>
      <c r="I222" s="13">
        <v>86.76</v>
      </c>
      <c r="J222" s="14">
        <v>2.3980865591057219E-5</v>
      </c>
    </row>
    <row r="223" spans="1:10" ht="39" customHeight="1" x14ac:dyDescent="0.2">
      <c r="A223" s="10" t="s">
        <v>615</v>
      </c>
      <c r="B223" s="10" t="s">
        <v>616</v>
      </c>
      <c r="C223" s="10" t="s">
        <v>30</v>
      </c>
      <c r="D223" s="10" t="s">
        <v>617</v>
      </c>
      <c r="E223" s="11" t="s">
        <v>32</v>
      </c>
      <c r="F223" s="12">
        <v>193.96</v>
      </c>
      <c r="G223" s="13">
        <v>26.31</v>
      </c>
      <c r="H223" s="13">
        <v>31.69</v>
      </c>
      <c r="I223" s="13">
        <v>6146.59</v>
      </c>
      <c r="J223" s="14">
        <v>1.6989459270785659E-3</v>
      </c>
    </row>
    <row r="224" spans="1:10" ht="26.1" customHeight="1" x14ac:dyDescent="0.2">
      <c r="A224" s="10" t="s">
        <v>618</v>
      </c>
      <c r="B224" s="10" t="s">
        <v>619</v>
      </c>
      <c r="C224" s="10" t="s">
        <v>30</v>
      </c>
      <c r="D224" s="10" t="s">
        <v>620</v>
      </c>
      <c r="E224" s="11" t="s">
        <v>32</v>
      </c>
      <c r="F224" s="12">
        <v>87.37</v>
      </c>
      <c r="G224" s="13">
        <v>31.01</v>
      </c>
      <c r="H224" s="13">
        <v>37.35</v>
      </c>
      <c r="I224" s="13">
        <v>3263.26</v>
      </c>
      <c r="J224" s="14">
        <v>9.0198016884132518E-4</v>
      </c>
    </row>
    <row r="225" spans="1:10" ht="26.1" customHeight="1" x14ac:dyDescent="0.2">
      <c r="A225" s="10" t="s">
        <v>621</v>
      </c>
      <c r="B225" s="10" t="s">
        <v>622</v>
      </c>
      <c r="C225" s="10" t="s">
        <v>30</v>
      </c>
      <c r="D225" s="10" t="s">
        <v>623</v>
      </c>
      <c r="E225" s="11" t="s">
        <v>32</v>
      </c>
      <c r="F225" s="12">
        <v>23.04</v>
      </c>
      <c r="G225" s="13">
        <v>63.42</v>
      </c>
      <c r="H225" s="13">
        <v>76.400000000000006</v>
      </c>
      <c r="I225" s="13">
        <v>1760.25</v>
      </c>
      <c r="J225" s="14">
        <v>4.8654124777153604E-4</v>
      </c>
    </row>
    <row r="226" spans="1:10" ht="39" customHeight="1" x14ac:dyDescent="0.2">
      <c r="A226" s="10" t="s">
        <v>624</v>
      </c>
      <c r="B226" s="10" t="s">
        <v>625</v>
      </c>
      <c r="C226" s="10" t="s">
        <v>30</v>
      </c>
      <c r="D226" s="10" t="s">
        <v>626</v>
      </c>
      <c r="E226" s="11" t="s">
        <v>287</v>
      </c>
      <c r="F226" s="12">
        <v>1</v>
      </c>
      <c r="G226" s="13">
        <v>11.89</v>
      </c>
      <c r="H226" s="13">
        <v>14.32</v>
      </c>
      <c r="I226" s="13">
        <v>14.32</v>
      </c>
      <c r="J226" s="14">
        <v>3.9581142838167283E-6</v>
      </c>
    </row>
    <row r="227" spans="1:10" ht="39" customHeight="1" x14ac:dyDescent="0.2">
      <c r="A227" s="10" t="s">
        <v>627</v>
      </c>
      <c r="B227" s="10" t="s">
        <v>628</v>
      </c>
      <c r="C227" s="10" t="s">
        <v>30</v>
      </c>
      <c r="D227" s="10" t="s">
        <v>629</v>
      </c>
      <c r="E227" s="11" t="s">
        <v>287</v>
      </c>
      <c r="F227" s="12">
        <v>54</v>
      </c>
      <c r="G227" s="13">
        <v>16.09</v>
      </c>
      <c r="H227" s="13">
        <v>19.38</v>
      </c>
      <c r="I227" s="13">
        <v>1046.52</v>
      </c>
      <c r="J227" s="14">
        <v>2.8926297208798062E-4</v>
      </c>
    </row>
    <row r="228" spans="1:10" ht="39" customHeight="1" x14ac:dyDescent="0.2">
      <c r="A228" s="10" t="s">
        <v>630</v>
      </c>
      <c r="B228" s="10" t="s">
        <v>631</v>
      </c>
      <c r="C228" s="10" t="s">
        <v>30</v>
      </c>
      <c r="D228" s="10" t="s">
        <v>632</v>
      </c>
      <c r="E228" s="11" t="s">
        <v>287</v>
      </c>
      <c r="F228" s="12">
        <v>3</v>
      </c>
      <c r="G228" s="13">
        <v>23.78</v>
      </c>
      <c r="H228" s="13">
        <v>28.64</v>
      </c>
      <c r="I228" s="13">
        <v>85.92</v>
      </c>
      <c r="J228" s="14">
        <v>2.3748685702900372E-5</v>
      </c>
    </row>
    <row r="229" spans="1:10" ht="39" customHeight="1" x14ac:dyDescent="0.2">
      <c r="A229" s="10" t="s">
        <v>633</v>
      </c>
      <c r="B229" s="10" t="s">
        <v>634</v>
      </c>
      <c r="C229" s="10" t="s">
        <v>30</v>
      </c>
      <c r="D229" s="10" t="s">
        <v>635</v>
      </c>
      <c r="E229" s="11" t="s">
        <v>287</v>
      </c>
      <c r="F229" s="12">
        <v>2</v>
      </c>
      <c r="G229" s="13">
        <v>51.43</v>
      </c>
      <c r="H229" s="13">
        <v>61.95</v>
      </c>
      <c r="I229" s="13">
        <v>123.9</v>
      </c>
      <c r="J229" s="14">
        <v>3.4246533503134964E-5</v>
      </c>
    </row>
    <row r="230" spans="1:10" ht="26.1" customHeight="1" x14ac:dyDescent="0.2">
      <c r="A230" s="10" t="s">
        <v>636</v>
      </c>
      <c r="B230" s="10" t="s">
        <v>637</v>
      </c>
      <c r="C230" s="10" t="s">
        <v>78</v>
      </c>
      <c r="D230" s="10" t="s">
        <v>638</v>
      </c>
      <c r="E230" s="11" t="s">
        <v>80</v>
      </c>
      <c r="F230" s="12">
        <v>6</v>
      </c>
      <c r="G230" s="13">
        <v>16.53</v>
      </c>
      <c r="H230" s="13">
        <v>19.91</v>
      </c>
      <c r="I230" s="13">
        <v>119.46</v>
      </c>
      <c r="J230" s="14">
        <v>3.3019296951448772E-5</v>
      </c>
    </row>
    <row r="231" spans="1:10" ht="39" customHeight="1" x14ac:dyDescent="0.2">
      <c r="A231" s="10" t="s">
        <v>639</v>
      </c>
      <c r="B231" s="10" t="s">
        <v>640</v>
      </c>
      <c r="C231" s="10" t="s">
        <v>30</v>
      </c>
      <c r="D231" s="10" t="s">
        <v>641</v>
      </c>
      <c r="E231" s="11" t="s">
        <v>287</v>
      </c>
      <c r="F231" s="12">
        <v>1</v>
      </c>
      <c r="G231" s="13">
        <v>35.47</v>
      </c>
      <c r="H231" s="13">
        <v>42.73</v>
      </c>
      <c r="I231" s="13">
        <v>42.73</v>
      </c>
      <c r="J231" s="14">
        <v>1.1810769786835811E-5</v>
      </c>
    </row>
    <row r="232" spans="1:10" ht="24" customHeight="1" x14ac:dyDescent="0.2">
      <c r="A232" s="5" t="s">
        <v>642</v>
      </c>
      <c r="B232" s="5" t="s">
        <v>20</v>
      </c>
      <c r="C232" s="5"/>
      <c r="D232" s="5" t="s">
        <v>643</v>
      </c>
      <c r="E232" s="6"/>
      <c r="F232" s="7">
        <v>1</v>
      </c>
      <c r="G232" s="7" t="s">
        <v>22</v>
      </c>
      <c r="H232" s="8">
        <v>920.27</v>
      </c>
      <c r="I232" s="8">
        <v>920.27</v>
      </c>
      <c r="J232" s="9">
        <v>2.5436688770726399E-4</v>
      </c>
    </row>
    <row r="233" spans="1:10" ht="26.1" customHeight="1" x14ac:dyDescent="0.2">
      <c r="A233" s="10" t="s">
        <v>644</v>
      </c>
      <c r="B233" s="10" t="s">
        <v>645</v>
      </c>
      <c r="C233" s="10" t="s">
        <v>78</v>
      </c>
      <c r="D233" s="10" t="s">
        <v>646</v>
      </c>
      <c r="E233" s="11" t="s">
        <v>80</v>
      </c>
      <c r="F233" s="12">
        <v>2</v>
      </c>
      <c r="G233" s="13">
        <v>16.010000000000002</v>
      </c>
      <c r="H233" s="13">
        <v>19.28</v>
      </c>
      <c r="I233" s="13">
        <v>38.56</v>
      </c>
      <c r="J233" s="14">
        <v>1.0658162484914319E-5</v>
      </c>
    </row>
    <row r="234" spans="1:10" ht="51.95" customHeight="1" x14ac:dyDescent="0.2">
      <c r="A234" s="10" t="s">
        <v>647</v>
      </c>
      <c r="B234" s="10" t="s">
        <v>537</v>
      </c>
      <c r="C234" s="10" t="s">
        <v>30</v>
      </c>
      <c r="D234" s="10" t="s">
        <v>538</v>
      </c>
      <c r="E234" s="11" t="s">
        <v>287</v>
      </c>
      <c r="F234" s="12">
        <v>28</v>
      </c>
      <c r="G234" s="13">
        <v>6.66</v>
      </c>
      <c r="H234" s="13">
        <v>8.02</v>
      </c>
      <c r="I234" s="13">
        <v>224.56</v>
      </c>
      <c r="J234" s="14">
        <v>6.2069423433930488E-5</v>
      </c>
    </row>
    <row r="235" spans="1:10" ht="26.1" customHeight="1" x14ac:dyDescent="0.2">
      <c r="A235" s="10" t="s">
        <v>648</v>
      </c>
      <c r="B235" s="10" t="s">
        <v>649</v>
      </c>
      <c r="C235" s="10" t="s">
        <v>78</v>
      </c>
      <c r="D235" s="10" t="s">
        <v>650</v>
      </c>
      <c r="E235" s="11" t="s">
        <v>80</v>
      </c>
      <c r="F235" s="12">
        <v>39</v>
      </c>
      <c r="G235" s="13">
        <v>13.99</v>
      </c>
      <c r="H235" s="13">
        <v>16.850000000000001</v>
      </c>
      <c r="I235" s="13">
        <v>657.15</v>
      </c>
      <c r="J235" s="14">
        <v>1.8163930178841922E-4</v>
      </c>
    </row>
    <row r="236" spans="1:10" ht="24" customHeight="1" x14ac:dyDescent="0.2">
      <c r="A236" s="5" t="s">
        <v>651</v>
      </c>
      <c r="B236" s="5" t="s">
        <v>20</v>
      </c>
      <c r="C236" s="5"/>
      <c r="D236" s="5" t="s">
        <v>652</v>
      </c>
      <c r="E236" s="6"/>
      <c r="F236" s="7">
        <v>1</v>
      </c>
      <c r="G236" s="7" t="s">
        <v>22</v>
      </c>
      <c r="H236" s="8">
        <v>11926.72</v>
      </c>
      <c r="I236" s="8">
        <v>11926.72</v>
      </c>
      <c r="J236" s="9">
        <v>3.29660061390242E-3</v>
      </c>
    </row>
    <row r="237" spans="1:10" ht="39" customHeight="1" x14ac:dyDescent="0.2">
      <c r="A237" s="10" t="s">
        <v>653</v>
      </c>
      <c r="B237" s="10" t="s">
        <v>654</v>
      </c>
      <c r="C237" s="10" t="s">
        <v>389</v>
      </c>
      <c r="D237" s="10" t="s">
        <v>655</v>
      </c>
      <c r="E237" s="11" t="s">
        <v>656</v>
      </c>
      <c r="F237" s="12">
        <v>2</v>
      </c>
      <c r="G237" s="13">
        <v>4950.08</v>
      </c>
      <c r="H237" s="13">
        <v>5963.36</v>
      </c>
      <c r="I237" s="13">
        <v>11926.72</v>
      </c>
      <c r="J237" s="14">
        <v>3.29660061390242E-3</v>
      </c>
    </row>
    <row r="238" spans="1:10" ht="24" customHeight="1" x14ac:dyDescent="0.2">
      <c r="A238" s="5" t="s">
        <v>657</v>
      </c>
      <c r="B238" s="5" t="s">
        <v>20</v>
      </c>
      <c r="C238" s="5"/>
      <c r="D238" s="5" t="s">
        <v>658</v>
      </c>
      <c r="E238" s="6"/>
      <c r="F238" s="7">
        <v>1</v>
      </c>
      <c r="G238" s="7" t="s">
        <v>22</v>
      </c>
      <c r="H238" s="8">
        <v>42513.85</v>
      </c>
      <c r="I238" s="8">
        <v>42513.85</v>
      </c>
      <c r="J238" s="9">
        <v>1.1751024926329736E-2</v>
      </c>
    </row>
    <row r="239" spans="1:10" ht="24" customHeight="1" x14ac:dyDescent="0.2">
      <c r="A239" s="5" t="s">
        <v>659</v>
      </c>
      <c r="B239" s="5" t="s">
        <v>20</v>
      </c>
      <c r="C239" s="5"/>
      <c r="D239" s="5" t="s">
        <v>97</v>
      </c>
      <c r="E239" s="6"/>
      <c r="F239" s="7">
        <v>1</v>
      </c>
      <c r="G239" s="7" t="s">
        <v>22</v>
      </c>
      <c r="H239" s="8">
        <v>12517.67</v>
      </c>
      <c r="I239" s="8">
        <v>12517.67</v>
      </c>
      <c r="J239" s="9">
        <v>3.4599419292670494E-3</v>
      </c>
    </row>
    <row r="240" spans="1:10" ht="39" customHeight="1" x14ac:dyDescent="0.2">
      <c r="A240" s="10" t="s">
        <v>660</v>
      </c>
      <c r="B240" s="10" t="s">
        <v>99</v>
      </c>
      <c r="C240" s="10" t="s">
        <v>30</v>
      </c>
      <c r="D240" s="10" t="s">
        <v>100</v>
      </c>
      <c r="E240" s="11" t="s">
        <v>60</v>
      </c>
      <c r="F240" s="12">
        <v>4.5599999999999996</v>
      </c>
      <c r="G240" s="13">
        <v>758.93</v>
      </c>
      <c r="H240" s="13">
        <v>914.28</v>
      </c>
      <c r="I240" s="13">
        <v>4169.1099999999997</v>
      </c>
      <c r="J240" s="14">
        <v>1.1523613018018968E-3</v>
      </c>
    </row>
    <row r="241" spans="1:10" ht="26.1" customHeight="1" x14ac:dyDescent="0.2">
      <c r="A241" s="10" t="s">
        <v>661</v>
      </c>
      <c r="B241" s="10" t="s">
        <v>102</v>
      </c>
      <c r="C241" s="10" t="s">
        <v>30</v>
      </c>
      <c r="D241" s="10" t="s">
        <v>103</v>
      </c>
      <c r="E241" s="11" t="s">
        <v>60</v>
      </c>
      <c r="F241" s="12">
        <v>4.5599999999999996</v>
      </c>
      <c r="G241" s="13">
        <v>337.7</v>
      </c>
      <c r="H241" s="13">
        <v>406.82</v>
      </c>
      <c r="I241" s="13">
        <v>1855.09</v>
      </c>
      <c r="J241" s="14">
        <v>5.1275546276295918E-4</v>
      </c>
    </row>
    <row r="242" spans="1:10" ht="26.1" customHeight="1" x14ac:dyDescent="0.2">
      <c r="A242" s="10" t="s">
        <v>662</v>
      </c>
      <c r="B242" s="10" t="s">
        <v>128</v>
      </c>
      <c r="C242" s="10" t="s">
        <v>25</v>
      </c>
      <c r="D242" s="10" t="s">
        <v>129</v>
      </c>
      <c r="E242" s="11" t="s">
        <v>27</v>
      </c>
      <c r="F242" s="12">
        <v>21</v>
      </c>
      <c r="G242" s="13">
        <v>109.98</v>
      </c>
      <c r="H242" s="13">
        <v>132.49</v>
      </c>
      <c r="I242" s="13">
        <v>2782.29</v>
      </c>
      <c r="J242" s="14">
        <v>7.6903783454751711E-4</v>
      </c>
    </row>
    <row r="243" spans="1:10" ht="39" customHeight="1" x14ac:dyDescent="0.2">
      <c r="A243" s="10" t="s">
        <v>663</v>
      </c>
      <c r="B243" s="10" t="s">
        <v>112</v>
      </c>
      <c r="C243" s="10" t="s">
        <v>30</v>
      </c>
      <c r="D243" s="10" t="s">
        <v>113</v>
      </c>
      <c r="E243" s="11" t="s">
        <v>110</v>
      </c>
      <c r="F243" s="12">
        <v>228.3</v>
      </c>
      <c r="G243" s="13">
        <v>12.61</v>
      </c>
      <c r="H243" s="13">
        <v>15.19</v>
      </c>
      <c r="I243" s="13">
        <v>3467.87</v>
      </c>
      <c r="J243" s="14">
        <v>9.5853531993153065E-4</v>
      </c>
    </row>
    <row r="244" spans="1:10" ht="39" customHeight="1" x14ac:dyDescent="0.2">
      <c r="A244" s="10" t="s">
        <v>664</v>
      </c>
      <c r="B244" s="10" t="s">
        <v>118</v>
      </c>
      <c r="C244" s="10" t="s">
        <v>30</v>
      </c>
      <c r="D244" s="10" t="s">
        <v>119</v>
      </c>
      <c r="E244" s="11" t="s">
        <v>110</v>
      </c>
      <c r="F244" s="12">
        <v>11.8</v>
      </c>
      <c r="G244" s="13">
        <v>17.12</v>
      </c>
      <c r="H244" s="13">
        <v>20.62</v>
      </c>
      <c r="I244" s="13">
        <v>243.31</v>
      </c>
      <c r="J244" s="14">
        <v>6.7252010223145829E-5</v>
      </c>
    </row>
    <row r="245" spans="1:10" ht="24" customHeight="1" x14ac:dyDescent="0.2">
      <c r="A245" s="5" t="s">
        <v>665</v>
      </c>
      <c r="B245" s="5" t="s">
        <v>20</v>
      </c>
      <c r="C245" s="5"/>
      <c r="D245" s="5" t="s">
        <v>138</v>
      </c>
      <c r="E245" s="6"/>
      <c r="F245" s="7">
        <v>1</v>
      </c>
      <c r="G245" s="7" t="s">
        <v>22</v>
      </c>
      <c r="H245" s="8">
        <v>8284.19</v>
      </c>
      <c r="I245" s="8">
        <v>8284.19</v>
      </c>
      <c r="J245" s="9">
        <v>2.2897884615119906E-3</v>
      </c>
    </row>
    <row r="246" spans="1:10" ht="39" customHeight="1" x14ac:dyDescent="0.2">
      <c r="A246" s="10" t="s">
        <v>666</v>
      </c>
      <c r="B246" s="10" t="s">
        <v>99</v>
      </c>
      <c r="C246" s="10" t="s">
        <v>30</v>
      </c>
      <c r="D246" s="10" t="s">
        <v>100</v>
      </c>
      <c r="E246" s="11" t="s">
        <v>60</v>
      </c>
      <c r="F246" s="12">
        <v>1.69</v>
      </c>
      <c r="G246" s="13">
        <v>758.93</v>
      </c>
      <c r="H246" s="13">
        <v>914.28</v>
      </c>
      <c r="I246" s="13">
        <v>1545.13</v>
      </c>
      <c r="J246" s="14">
        <v>4.2708108403308252E-4</v>
      </c>
    </row>
    <row r="247" spans="1:10" ht="26.1" customHeight="1" x14ac:dyDescent="0.2">
      <c r="A247" s="10" t="s">
        <v>667</v>
      </c>
      <c r="B247" s="10" t="s">
        <v>102</v>
      </c>
      <c r="C247" s="10" t="s">
        <v>30</v>
      </c>
      <c r="D247" s="10" t="s">
        <v>103</v>
      </c>
      <c r="E247" s="11" t="s">
        <v>60</v>
      </c>
      <c r="F247" s="12">
        <v>1.69</v>
      </c>
      <c r="G247" s="13">
        <v>337.7</v>
      </c>
      <c r="H247" s="13">
        <v>406.82</v>
      </c>
      <c r="I247" s="13">
        <v>687.52</v>
      </c>
      <c r="J247" s="14">
        <v>1.9003371036380428E-4</v>
      </c>
    </row>
    <row r="248" spans="1:10" ht="26.1" customHeight="1" x14ac:dyDescent="0.2">
      <c r="A248" s="10" t="s">
        <v>668</v>
      </c>
      <c r="B248" s="10" t="s">
        <v>128</v>
      </c>
      <c r="C248" s="10" t="s">
        <v>25</v>
      </c>
      <c r="D248" s="10" t="s">
        <v>129</v>
      </c>
      <c r="E248" s="11" t="s">
        <v>27</v>
      </c>
      <c r="F248" s="12">
        <v>27.6</v>
      </c>
      <c r="G248" s="13">
        <v>109.98</v>
      </c>
      <c r="H248" s="13">
        <v>132.49</v>
      </c>
      <c r="I248" s="13">
        <v>3656.72</v>
      </c>
      <c r="J248" s="14">
        <v>1.0107343340725074E-3</v>
      </c>
    </row>
    <row r="249" spans="1:10" ht="39" customHeight="1" x14ac:dyDescent="0.2">
      <c r="A249" s="10" t="s">
        <v>669</v>
      </c>
      <c r="B249" s="10" t="s">
        <v>143</v>
      </c>
      <c r="C249" s="10" t="s">
        <v>30</v>
      </c>
      <c r="D249" s="10" t="s">
        <v>144</v>
      </c>
      <c r="E249" s="11" t="s">
        <v>110</v>
      </c>
      <c r="F249" s="12">
        <v>135.30000000000001</v>
      </c>
      <c r="G249" s="13">
        <v>10.73</v>
      </c>
      <c r="H249" s="13">
        <v>12.92</v>
      </c>
      <c r="I249" s="13">
        <v>1748.07</v>
      </c>
      <c r="J249" s="14">
        <v>4.8317463939326176E-4</v>
      </c>
    </row>
    <row r="250" spans="1:10" ht="39" customHeight="1" x14ac:dyDescent="0.2">
      <c r="A250" s="10" t="s">
        <v>670</v>
      </c>
      <c r="B250" s="10" t="s">
        <v>149</v>
      </c>
      <c r="C250" s="10" t="s">
        <v>30</v>
      </c>
      <c r="D250" s="10" t="s">
        <v>150</v>
      </c>
      <c r="E250" s="11" t="s">
        <v>110</v>
      </c>
      <c r="F250" s="12">
        <v>37.799999999999997</v>
      </c>
      <c r="G250" s="13">
        <v>14.21</v>
      </c>
      <c r="H250" s="13">
        <v>17.11</v>
      </c>
      <c r="I250" s="13">
        <v>646.75</v>
      </c>
      <c r="J250" s="14">
        <v>1.7876469364933443E-4</v>
      </c>
    </row>
    <row r="251" spans="1:10" ht="24" customHeight="1" x14ac:dyDescent="0.2">
      <c r="A251" s="5" t="s">
        <v>671</v>
      </c>
      <c r="B251" s="5" t="s">
        <v>20</v>
      </c>
      <c r="C251" s="5"/>
      <c r="D251" s="5" t="s">
        <v>152</v>
      </c>
      <c r="E251" s="6"/>
      <c r="F251" s="7">
        <v>1</v>
      </c>
      <c r="G251" s="7" t="s">
        <v>22</v>
      </c>
      <c r="H251" s="8">
        <v>8909.16</v>
      </c>
      <c r="I251" s="8">
        <v>8909.16</v>
      </c>
      <c r="J251" s="9">
        <v>2.4625330623469725E-3</v>
      </c>
    </row>
    <row r="252" spans="1:10" ht="39" customHeight="1" x14ac:dyDescent="0.2">
      <c r="A252" s="10" t="s">
        <v>672</v>
      </c>
      <c r="B252" s="10" t="s">
        <v>99</v>
      </c>
      <c r="C252" s="10" t="s">
        <v>30</v>
      </c>
      <c r="D252" s="10" t="s">
        <v>100</v>
      </c>
      <c r="E252" s="11" t="s">
        <v>60</v>
      </c>
      <c r="F252" s="12">
        <v>1.92</v>
      </c>
      <c r="G252" s="13">
        <v>758.93</v>
      </c>
      <c r="H252" s="13">
        <v>914.28</v>
      </c>
      <c r="I252" s="13">
        <v>1755.41</v>
      </c>
      <c r="J252" s="14">
        <v>4.8520344936834659E-4</v>
      </c>
    </row>
    <row r="253" spans="1:10" ht="26.1" customHeight="1" x14ac:dyDescent="0.2">
      <c r="A253" s="10" t="s">
        <v>673</v>
      </c>
      <c r="B253" s="10" t="s">
        <v>102</v>
      </c>
      <c r="C253" s="10" t="s">
        <v>30</v>
      </c>
      <c r="D253" s="10" t="s">
        <v>103</v>
      </c>
      <c r="E253" s="11" t="s">
        <v>60</v>
      </c>
      <c r="F253" s="12">
        <v>1.92</v>
      </c>
      <c r="G253" s="13">
        <v>337.7</v>
      </c>
      <c r="H253" s="13">
        <v>406.82</v>
      </c>
      <c r="I253" s="13">
        <v>781.09</v>
      </c>
      <c r="J253" s="14">
        <v>2.158968914767045E-4</v>
      </c>
    </row>
    <row r="254" spans="1:10" ht="26.1" customHeight="1" x14ac:dyDescent="0.2">
      <c r="A254" s="10" t="s">
        <v>674</v>
      </c>
      <c r="B254" s="10" t="s">
        <v>128</v>
      </c>
      <c r="C254" s="10" t="s">
        <v>25</v>
      </c>
      <c r="D254" s="10" t="s">
        <v>129</v>
      </c>
      <c r="E254" s="11" t="s">
        <v>27</v>
      </c>
      <c r="F254" s="12">
        <v>32.1</v>
      </c>
      <c r="G254" s="13">
        <v>109.98</v>
      </c>
      <c r="H254" s="13">
        <v>132.49</v>
      </c>
      <c r="I254" s="13">
        <v>4252.92</v>
      </c>
      <c r="J254" s="14">
        <v>1.1755267737381173E-3</v>
      </c>
    </row>
    <row r="255" spans="1:10" ht="39" customHeight="1" x14ac:dyDescent="0.2">
      <c r="A255" s="10" t="s">
        <v>675</v>
      </c>
      <c r="B255" s="10" t="s">
        <v>160</v>
      </c>
      <c r="C255" s="10" t="s">
        <v>30</v>
      </c>
      <c r="D255" s="10" t="s">
        <v>161</v>
      </c>
      <c r="E255" s="11" t="s">
        <v>110</v>
      </c>
      <c r="F255" s="12">
        <v>95.6</v>
      </c>
      <c r="G255" s="13">
        <v>12.14</v>
      </c>
      <c r="H255" s="13">
        <v>14.62</v>
      </c>
      <c r="I255" s="13">
        <v>1397.67</v>
      </c>
      <c r="J255" s="14">
        <v>3.8632245747640553E-4</v>
      </c>
    </row>
    <row r="256" spans="1:10" ht="39" customHeight="1" x14ac:dyDescent="0.2">
      <c r="A256" s="10" t="s">
        <v>676</v>
      </c>
      <c r="B256" s="10" t="s">
        <v>143</v>
      </c>
      <c r="C256" s="10" t="s">
        <v>30</v>
      </c>
      <c r="D256" s="10" t="s">
        <v>144</v>
      </c>
      <c r="E256" s="11" t="s">
        <v>110</v>
      </c>
      <c r="F256" s="12">
        <v>5.3</v>
      </c>
      <c r="G256" s="13">
        <v>10.73</v>
      </c>
      <c r="H256" s="13">
        <v>12.92</v>
      </c>
      <c r="I256" s="13">
        <v>68.47</v>
      </c>
      <c r="J256" s="14">
        <v>1.8925424931070629E-5</v>
      </c>
    </row>
    <row r="257" spans="1:10" ht="39" customHeight="1" x14ac:dyDescent="0.2">
      <c r="A257" s="10" t="s">
        <v>677</v>
      </c>
      <c r="B257" s="10" t="s">
        <v>149</v>
      </c>
      <c r="C257" s="10" t="s">
        <v>30</v>
      </c>
      <c r="D257" s="10" t="s">
        <v>150</v>
      </c>
      <c r="E257" s="11" t="s">
        <v>110</v>
      </c>
      <c r="F257" s="12">
        <v>38.200000000000003</v>
      </c>
      <c r="G257" s="13">
        <v>14.21</v>
      </c>
      <c r="H257" s="13">
        <v>17.11</v>
      </c>
      <c r="I257" s="13">
        <v>653.6</v>
      </c>
      <c r="J257" s="14">
        <v>1.8065806535632776E-4</v>
      </c>
    </row>
    <row r="258" spans="1:10" ht="24" customHeight="1" x14ac:dyDescent="0.2">
      <c r="A258" s="5" t="s">
        <v>678</v>
      </c>
      <c r="B258" s="5" t="s">
        <v>20</v>
      </c>
      <c r="C258" s="5"/>
      <c r="D258" s="5" t="s">
        <v>679</v>
      </c>
      <c r="E258" s="6"/>
      <c r="F258" s="7">
        <v>1</v>
      </c>
      <c r="G258" s="7" t="s">
        <v>22</v>
      </c>
      <c r="H258" s="8">
        <v>7407.26</v>
      </c>
      <c r="I258" s="8">
        <v>7407.26</v>
      </c>
      <c r="J258" s="9">
        <v>2.0474009504151047E-3</v>
      </c>
    </row>
    <row r="259" spans="1:10" ht="39" customHeight="1" x14ac:dyDescent="0.2">
      <c r="A259" s="10" t="s">
        <v>680</v>
      </c>
      <c r="B259" s="10" t="s">
        <v>99</v>
      </c>
      <c r="C259" s="10" t="s">
        <v>30</v>
      </c>
      <c r="D259" s="10" t="s">
        <v>100</v>
      </c>
      <c r="E259" s="11" t="s">
        <v>60</v>
      </c>
      <c r="F259" s="12">
        <v>2.5</v>
      </c>
      <c r="G259" s="13">
        <v>758.93</v>
      </c>
      <c r="H259" s="13">
        <v>914.28</v>
      </c>
      <c r="I259" s="13">
        <v>2285.6999999999998</v>
      </c>
      <c r="J259" s="14">
        <v>6.3177805995250677E-4</v>
      </c>
    </row>
    <row r="260" spans="1:10" ht="26.1" customHeight="1" x14ac:dyDescent="0.2">
      <c r="A260" s="10" t="s">
        <v>681</v>
      </c>
      <c r="B260" s="10" t="s">
        <v>102</v>
      </c>
      <c r="C260" s="10" t="s">
        <v>30</v>
      </c>
      <c r="D260" s="10" t="s">
        <v>103</v>
      </c>
      <c r="E260" s="11" t="s">
        <v>60</v>
      </c>
      <c r="F260" s="12">
        <v>2.5</v>
      </c>
      <c r="G260" s="13">
        <v>337.7</v>
      </c>
      <c r="H260" s="13">
        <v>406.82</v>
      </c>
      <c r="I260" s="13">
        <v>1017.05</v>
      </c>
      <c r="J260" s="14">
        <v>2.8111732767847788E-4</v>
      </c>
    </row>
    <row r="261" spans="1:10" ht="26.1" customHeight="1" x14ac:dyDescent="0.2">
      <c r="A261" s="10" t="s">
        <v>682</v>
      </c>
      <c r="B261" s="10" t="s">
        <v>683</v>
      </c>
      <c r="C261" s="10" t="s">
        <v>30</v>
      </c>
      <c r="D261" s="10" t="s">
        <v>684</v>
      </c>
      <c r="E261" s="11" t="s">
        <v>27</v>
      </c>
      <c r="F261" s="12">
        <v>20.85</v>
      </c>
      <c r="G261" s="13">
        <v>55.98</v>
      </c>
      <c r="H261" s="13">
        <v>67.430000000000007</v>
      </c>
      <c r="I261" s="13">
        <v>1405.91</v>
      </c>
      <c r="J261" s="14">
        <v>3.8860003161737269E-4</v>
      </c>
    </row>
    <row r="262" spans="1:10" ht="39" customHeight="1" x14ac:dyDescent="0.2">
      <c r="A262" s="10" t="s">
        <v>685</v>
      </c>
      <c r="B262" s="10" t="s">
        <v>686</v>
      </c>
      <c r="C262" s="10" t="s">
        <v>30</v>
      </c>
      <c r="D262" s="10" t="s">
        <v>687</v>
      </c>
      <c r="E262" s="11" t="s">
        <v>110</v>
      </c>
      <c r="F262" s="12">
        <v>81.400000000000006</v>
      </c>
      <c r="G262" s="13">
        <v>11.59</v>
      </c>
      <c r="H262" s="13">
        <v>13.96</v>
      </c>
      <c r="I262" s="13">
        <v>1136.3399999999999</v>
      </c>
      <c r="J262" s="14">
        <v>3.1408963584303782E-4</v>
      </c>
    </row>
    <row r="263" spans="1:10" ht="39" customHeight="1" x14ac:dyDescent="0.2">
      <c r="A263" s="10" t="s">
        <v>688</v>
      </c>
      <c r="B263" s="10" t="s">
        <v>689</v>
      </c>
      <c r="C263" s="10" t="s">
        <v>30</v>
      </c>
      <c r="D263" s="10" t="s">
        <v>690</v>
      </c>
      <c r="E263" s="11" t="s">
        <v>110</v>
      </c>
      <c r="F263" s="12">
        <v>117.5</v>
      </c>
      <c r="G263" s="13">
        <v>10.23</v>
      </c>
      <c r="H263" s="13">
        <v>12.32</v>
      </c>
      <c r="I263" s="13">
        <v>1447.6</v>
      </c>
      <c r="J263" s="14">
        <v>4.001233405903E-4</v>
      </c>
    </row>
    <row r="264" spans="1:10" ht="39" customHeight="1" x14ac:dyDescent="0.2">
      <c r="A264" s="10" t="s">
        <v>691</v>
      </c>
      <c r="B264" s="10" t="s">
        <v>692</v>
      </c>
      <c r="C264" s="10" t="s">
        <v>30</v>
      </c>
      <c r="D264" s="10" t="s">
        <v>693</v>
      </c>
      <c r="E264" s="11" t="s">
        <v>110</v>
      </c>
      <c r="F264" s="12">
        <v>7</v>
      </c>
      <c r="G264" s="13">
        <v>13.6</v>
      </c>
      <c r="H264" s="13">
        <v>16.38</v>
      </c>
      <c r="I264" s="13">
        <v>114.66</v>
      </c>
      <c r="J264" s="14">
        <v>3.169255473340964E-5</v>
      </c>
    </row>
    <row r="265" spans="1:10" ht="24" customHeight="1" x14ac:dyDescent="0.2">
      <c r="A265" s="5" t="s">
        <v>694</v>
      </c>
      <c r="B265" s="5" t="s">
        <v>20</v>
      </c>
      <c r="C265" s="5"/>
      <c r="D265" s="5" t="s">
        <v>226</v>
      </c>
      <c r="E265" s="6"/>
      <c r="F265" s="7">
        <v>1</v>
      </c>
      <c r="G265" s="7" t="s">
        <v>22</v>
      </c>
      <c r="H265" s="8">
        <v>5395.57</v>
      </c>
      <c r="I265" s="8">
        <v>5395.57</v>
      </c>
      <c r="J265" s="9">
        <v>1.4913605227886192E-3</v>
      </c>
    </row>
    <row r="266" spans="1:10" ht="26.1" customHeight="1" x14ac:dyDescent="0.2">
      <c r="A266" s="10" t="s">
        <v>695</v>
      </c>
      <c r="B266" s="10" t="s">
        <v>248</v>
      </c>
      <c r="C266" s="10" t="s">
        <v>30</v>
      </c>
      <c r="D266" s="10" t="s">
        <v>249</v>
      </c>
      <c r="E266" s="11" t="s">
        <v>27</v>
      </c>
      <c r="F266" s="12">
        <v>80.319999999999993</v>
      </c>
      <c r="G266" s="13">
        <v>18.48</v>
      </c>
      <c r="H266" s="13">
        <v>22.26</v>
      </c>
      <c r="I266" s="13">
        <v>1787.92</v>
      </c>
      <c r="J266" s="14">
        <v>4.9418936384927408E-4</v>
      </c>
    </row>
    <row r="267" spans="1:10" ht="26.1" customHeight="1" x14ac:dyDescent="0.2">
      <c r="A267" s="10" t="s">
        <v>696</v>
      </c>
      <c r="B267" s="10" t="s">
        <v>251</v>
      </c>
      <c r="C267" s="10" t="s">
        <v>30</v>
      </c>
      <c r="D267" s="10" t="s">
        <v>252</v>
      </c>
      <c r="E267" s="11" t="s">
        <v>27</v>
      </c>
      <c r="F267" s="12">
        <v>80.319999999999993</v>
      </c>
      <c r="G267" s="13">
        <v>4.6399999999999997</v>
      </c>
      <c r="H267" s="13">
        <v>5.58</v>
      </c>
      <c r="I267" s="13">
        <v>448.18</v>
      </c>
      <c r="J267" s="14">
        <v>1.2387902651682831E-4</v>
      </c>
    </row>
    <row r="268" spans="1:10" ht="26.1" customHeight="1" x14ac:dyDescent="0.2">
      <c r="A268" s="10" t="s">
        <v>697</v>
      </c>
      <c r="B268" s="10" t="s">
        <v>254</v>
      </c>
      <c r="C268" s="10" t="s">
        <v>30</v>
      </c>
      <c r="D268" s="10" t="s">
        <v>255</v>
      </c>
      <c r="E268" s="11" t="s">
        <v>27</v>
      </c>
      <c r="F268" s="12">
        <v>80.319999999999993</v>
      </c>
      <c r="G268" s="13">
        <v>14.49</v>
      </c>
      <c r="H268" s="13">
        <v>17.45</v>
      </c>
      <c r="I268" s="13">
        <v>1401.58</v>
      </c>
      <c r="J268" s="14">
        <v>3.874031995748499E-4</v>
      </c>
    </row>
    <row r="269" spans="1:10" ht="39" customHeight="1" x14ac:dyDescent="0.2">
      <c r="A269" s="10" t="s">
        <v>698</v>
      </c>
      <c r="B269" s="10" t="s">
        <v>699</v>
      </c>
      <c r="C269" s="10" t="s">
        <v>78</v>
      </c>
      <c r="D269" s="10" t="s">
        <v>700</v>
      </c>
      <c r="E269" s="11" t="s">
        <v>27</v>
      </c>
      <c r="F269" s="12">
        <v>24.7</v>
      </c>
      <c r="G269" s="13">
        <v>59.08</v>
      </c>
      <c r="H269" s="13">
        <v>71.17</v>
      </c>
      <c r="I269" s="13">
        <v>1757.89</v>
      </c>
      <c r="J269" s="14">
        <v>4.8588893284766681E-4</v>
      </c>
    </row>
    <row r="270" spans="1:10" ht="24" customHeight="1" x14ac:dyDescent="0.2">
      <c r="A270" s="5" t="s">
        <v>701</v>
      </c>
      <c r="B270" s="5" t="s">
        <v>20</v>
      </c>
      <c r="C270" s="5"/>
      <c r="D270" s="5" t="s">
        <v>702</v>
      </c>
      <c r="E270" s="6"/>
      <c r="F270" s="7">
        <v>1</v>
      </c>
      <c r="G270" s="7" t="s">
        <v>22</v>
      </c>
      <c r="H270" s="8">
        <v>40245.440000000002</v>
      </c>
      <c r="I270" s="8">
        <v>40245.440000000002</v>
      </c>
      <c r="J270" s="9">
        <v>1.1124025902408458E-2</v>
      </c>
    </row>
    <row r="271" spans="1:10" ht="24" customHeight="1" x14ac:dyDescent="0.2">
      <c r="A271" s="10" t="s">
        <v>703</v>
      </c>
      <c r="B271" s="10" t="s">
        <v>704</v>
      </c>
      <c r="C271" s="10" t="s">
        <v>78</v>
      </c>
      <c r="D271" s="10" t="s">
        <v>705</v>
      </c>
      <c r="E271" s="11" t="s">
        <v>80</v>
      </c>
      <c r="F271" s="12">
        <v>13</v>
      </c>
      <c r="G271" s="13">
        <v>669.59</v>
      </c>
      <c r="H271" s="13">
        <v>806.65</v>
      </c>
      <c r="I271" s="13">
        <v>10486.45</v>
      </c>
      <c r="J271" s="14">
        <v>2.8985033192409169E-3</v>
      </c>
    </row>
    <row r="272" spans="1:10" ht="24" customHeight="1" x14ac:dyDescent="0.2">
      <c r="A272" s="10" t="s">
        <v>706</v>
      </c>
      <c r="B272" s="10" t="s">
        <v>707</v>
      </c>
      <c r="C272" s="10" t="s">
        <v>389</v>
      </c>
      <c r="D272" s="10" t="s">
        <v>708</v>
      </c>
      <c r="E272" s="11" t="s">
        <v>656</v>
      </c>
      <c r="F272" s="12">
        <v>1</v>
      </c>
      <c r="G272" s="13">
        <v>1185.17</v>
      </c>
      <c r="H272" s="13">
        <v>1427.77</v>
      </c>
      <c r="I272" s="13">
        <v>1427.77</v>
      </c>
      <c r="J272" s="14">
        <v>3.9464223680202586E-4</v>
      </c>
    </row>
    <row r="273" spans="1:10" ht="26.1" customHeight="1" x14ac:dyDescent="0.2">
      <c r="A273" s="10" t="s">
        <v>709</v>
      </c>
      <c r="B273" s="10" t="s">
        <v>710</v>
      </c>
      <c r="C273" s="10" t="s">
        <v>243</v>
      </c>
      <c r="D273" s="10" t="s">
        <v>711</v>
      </c>
      <c r="E273" s="11" t="s">
        <v>287</v>
      </c>
      <c r="F273" s="12">
        <v>2</v>
      </c>
      <c r="G273" s="13">
        <v>470.31</v>
      </c>
      <c r="H273" s="13">
        <v>566.58000000000004</v>
      </c>
      <c r="I273" s="13">
        <v>1133.1600000000001</v>
      </c>
      <c r="J273" s="14">
        <v>3.1321066912358685E-4</v>
      </c>
    </row>
    <row r="274" spans="1:10" ht="51.95" customHeight="1" x14ac:dyDescent="0.2">
      <c r="A274" s="10" t="s">
        <v>712</v>
      </c>
      <c r="B274" s="10" t="s">
        <v>713</v>
      </c>
      <c r="C274" s="10" t="s">
        <v>30</v>
      </c>
      <c r="D274" s="10" t="s">
        <v>714</v>
      </c>
      <c r="E274" s="11" t="s">
        <v>287</v>
      </c>
      <c r="F274" s="12">
        <v>11</v>
      </c>
      <c r="G274" s="13">
        <v>78.53</v>
      </c>
      <c r="H274" s="13">
        <v>94.6</v>
      </c>
      <c r="I274" s="13">
        <v>1040.5999999999999</v>
      </c>
      <c r="J274" s="14">
        <v>2.8762665668573235E-4</v>
      </c>
    </row>
    <row r="275" spans="1:10" ht="39" customHeight="1" x14ac:dyDescent="0.2">
      <c r="A275" s="10" t="s">
        <v>715</v>
      </c>
      <c r="B275" s="10" t="s">
        <v>716</v>
      </c>
      <c r="C275" s="10" t="s">
        <v>30</v>
      </c>
      <c r="D275" s="10" t="s">
        <v>717</v>
      </c>
      <c r="E275" s="11" t="s">
        <v>287</v>
      </c>
      <c r="F275" s="12">
        <v>2</v>
      </c>
      <c r="G275" s="13">
        <v>112.4</v>
      </c>
      <c r="H275" s="13">
        <v>135.4</v>
      </c>
      <c r="I275" s="13">
        <v>270.8</v>
      </c>
      <c r="J275" s="14">
        <v>7.4850373467707406E-5</v>
      </c>
    </row>
    <row r="276" spans="1:10" ht="26.1" customHeight="1" x14ac:dyDescent="0.2">
      <c r="A276" s="10" t="s">
        <v>718</v>
      </c>
      <c r="B276" s="10" t="s">
        <v>719</v>
      </c>
      <c r="C276" s="10" t="s">
        <v>78</v>
      </c>
      <c r="D276" s="10" t="s">
        <v>720</v>
      </c>
      <c r="E276" s="11" t="s">
        <v>80</v>
      </c>
      <c r="F276" s="12">
        <v>13</v>
      </c>
      <c r="G276" s="13">
        <v>45.83</v>
      </c>
      <c r="H276" s="13">
        <v>55.21</v>
      </c>
      <c r="I276" s="13">
        <v>717.73</v>
      </c>
      <c r="J276" s="14">
        <v>1.9838389419858803E-4</v>
      </c>
    </row>
    <row r="277" spans="1:10" ht="24" customHeight="1" x14ac:dyDescent="0.2">
      <c r="A277" s="10" t="s">
        <v>721</v>
      </c>
      <c r="B277" s="10" t="s">
        <v>722</v>
      </c>
      <c r="C277" s="10" t="s">
        <v>243</v>
      </c>
      <c r="D277" s="10" t="s">
        <v>723</v>
      </c>
      <c r="E277" s="11" t="s">
        <v>287</v>
      </c>
      <c r="F277" s="12">
        <v>5</v>
      </c>
      <c r="G277" s="13">
        <v>45.84</v>
      </c>
      <c r="H277" s="13">
        <v>55.22</v>
      </c>
      <c r="I277" s="13">
        <v>276.10000000000002</v>
      </c>
      <c r="J277" s="14">
        <v>7.6315318000125612E-5</v>
      </c>
    </row>
    <row r="278" spans="1:10" ht="26.1" customHeight="1" x14ac:dyDescent="0.2">
      <c r="A278" s="10" t="s">
        <v>724</v>
      </c>
      <c r="B278" s="10" t="s">
        <v>725</v>
      </c>
      <c r="C278" s="10" t="s">
        <v>78</v>
      </c>
      <c r="D278" s="10" t="s">
        <v>726</v>
      </c>
      <c r="E278" s="11" t="s">
        <v>80</v>
      </c>
      <c r="F278" s="12">
        <v>29</v>
      </c>
      <c r="G278" s="13">
        <v>245.94</v>
      </c>
      <c r="H278" s="13">
        <v>296.27999999999997</v>
      </c>
      <c r="I278" s="13">
        <v>8592.1200000000008</v>
      </c>
      <c r="J278" s="14">
        <v>2.3749017388454878E-3</v>
      </c>
    </row>
    <row r="279" spans="1:10" ht="24" customHeight="1" x14ac:dyDescent="0.2">
      <c r="A279" s="10" t="s">
        <v>727</v>
      </c>
      <c r="B279" s="10" t="s">
        <v>728</v>
      </c>
      <c r="C279" s="10" t="s">
        <v>25</v>
      </c>
      <c r="D279" s="10" t="s">
        <v>729</v>
      </c>
      <c r="E279" s="11" t="s">
        <v>80</v>
      </c>
      <c r="F279" s="12">
        <v>3</v>
      </c>
      <c r="G279" s="13">
        <v>19.68</v>
      </c>
      <c r="H279" s="13">
        <v>23.7</v>
      </c>
      <c r="I279" s="13">
        <v>71.099999999999994</v>
      </c>
      <c r="J279" s="14">
        <v>1.9652369104704565E-5</v>
      </c>
    </row>
    <row r="280" spans="1:10" ht="24" customHeight="1" x14ac:dyDescent="0.2">
      <c r="A280" s="10" t="s">
        <v>730</v>
      </c>
      <c r="B280" s="10" t="s">
        <v>731</v>
      </c>
      <c r="C280" s="10" t="s">
        <v>243</v>
      </c>
      <c r="D280" s="10" t="s">
        <v>732</v>
      </c>
      <c r="E280" s="11" t="s">
        <v>287</v>
      </c>
      <c r="F280" s="12">
        <v>56</v>
      </c>
      <c r="G280" s="13">
        <v>5.61</v>
      </c>
      <c r="H280" s="13">
        <v>6.75</v>
      </c>
      <c r="I280" s="13">
        <v>378</v>
      </c>
      <c r="J280" s="14">
        <v>1.0448094967058124E-4</v>
      </c>
    </row>
    <row r="281" spans="1:10" ht="24" customHeight="1" x14ac:dyDescent="0.2">
      <c r="A281" s="10" t="s">
        <v>733</v>
      </c>
      <c r="B281" s="10" t="s">
        <v>490</v>
      </c>
      <c r="C281" s="10" t="s">
        <v>78</v>
      </c>
      <c r="D281" s="10" t="s">
        <v>491</v>
      </c>
      <c r="E281" s="11" t="s">
        <v>80</v>
      </c>
      <c r="F281" s="12">
        <v>66</v>
      </c>
      <c r="G281" s="13">
        <v>4.18</v>
      </c>
      <c r="H281" s="13">
        <v>5.03</v>
      </c>
      <c r="I281" s="13">
        <v>331.98</v>
      </c>
      <c r="J281" s="14">
        <v>9.1760808655131114E-5</v>
      </c>
    </row>
    <row r="282" spans="1:10" ht="24" customHeight="1" x14ac:dyDescent="0.2">
      <c r="A282" s="10" t="s">
        <v>734</v>
      </c>
      <c r="B282" s="10" t="s">
        <v>493</v>
      </c>
      <c r="C282" s="10" t="s">
        <v>243</v>
      </c>
      <c r="D282" s="10" t="s">
        <v>494</v>
      </c>
      <c r="E282" s="11" t="s">
        <v>287</v>
      </c>
      <c r="F282" s="12">
        <v>24</v>
      </c>
      <c r="G282" s="13">
        <v>9.41</v>
      </c>
      <c r="H282" s="13">
        <v>11.33</v>
      </c>
      <c r="I282" s="13">
        <v>271.92</v>
      </c>
      <c r="J282" s="14">
        <v>7.5159946651916541E-5</v>
      </c>
    </row>
    <row r="283" spans="1:10" ht="39" customHeight="1" x14ac:dyDescent="0.2">
      <c r="A283" s="10" t="s">
        <v>735</v>
      </c>
      <c r="B283" s="10" t="s">
        <v>736</v>
      </c>
      <c r="C283" s="10" t="s">
        <v>30</v>
      </c>
      <c r="D283" s="10" t="s">
        <v>737</v>
      </c>
      <c r="E283" s="11" t="s">
        <v>287</v>
      </c>
      <c r="F283" s="12">
        <v>1</v>
      </c>
      <c r="G283" s="13">
        <v>71.069999999999993</v>
      </c>
      <c r="H283" s="13">
        <v>85.61</v>
      </c>
      <c r="I283" s="13">
        <v>85.61</v>
      </c>
      <c r="J283" s="14">
        <v>2.3663000267985345E-5</v>
      </c>
    </row>
    <row r="284" spans="1:10" ht="51.95" customHeight="1" x14ac:dyDescent="0.2">
      <c r="A284" s="10" t="s">
        <v>738</v>
      </c>
      <c r="B284" s="10" t="s">
        <v>739</v>
      </c>
      <c r="C284" s="10" t="s">
        <v>30</v>
      </c>
      <c r="D284" s="10" t="s">
        <v>740</v>
      </c>
      <c r="E284" s="11" t="s">
        <v>287</v>
      </c>
      <c r="F284" s="12">
        <v>9</v>
      </c>
      <c r="G284" s="13">
        <v>47.17</v>
      </c>
      <c r="H284" s="13">
        <v>56.82</v>
      </c>
      <c r="I284" s="13">
        <v>511.38</v>
      </c>
      <c r="J284" s="14">
        <v>1.4134779905434347E-4</v>
      </c>
    </row>
    <row r="285" spans="1:10" ht="51.95" customHeight="1" x14ac:dyDescent="0.2">
      <c r="A285" s="10" t="s">
        <v>741</v>
      </c>
      <c r="B285" s="10" t="s">
        <v>742</v>
      </c>
      <c r="C285" s="10" t="s">
        <v>30</v>
      </c>
      <c r="D285" s="10" t="s">
        <v>743</v>
      </c>
      <c r="E285" s="11" t="s">
        <v>287</v>
      </c>
      <c r="F285" s="12">
        <v>35</v>
      </c>
      <c r="G285" s="13">
        <v>14.04</v>
      </c>
      <c r="H285" s="13">
        <v>16.91</v>
      </c>
      <c r="I285" s="13">
        <v>591.85</v>
      </c>
      <c r="J285" s="14">
        <v>1.6359007953051192E-4</v>
      </c>
    </row>
    <row r="286" spans="1:10" ht="51.95" customHeight="1" x14ac:dyDescent="0.2">
      <c r="A286" s="10" t="s">
        <v>744</v>
      </c>
      <c r="B286" s="10" t="s">
        <v>745</v>
      </c>
      <c r="C286" s="10" t="s">
        <v>30</v>
      </c>
      <c r="D286" s="10" t="s">
        <v>746</v>
      </c>
      <c r="E286" s="11" t="s">
        <v>287</v>
      </c>
      <c r="F286" s="12">
        <v>6</v>
      </c>
      <c r="G286" s="13">
        <v>32.43</v>
      </c>
      <c r="H286" s="13">
        <v>39.06</v>
      </c>
      <c r="I286" s="13">
        <v>234.36</v>
      </c>
      <c r="J286" s="14">
        <v>6.4778188795760366E-5</v>
      </c>
    </row>
    <row r="287" spans="1:10" ht="51.95" customHeight="1" x14ac:dyDescent="0.2">
      <c r="A287" s="10" t="s">
        <v>747</v>
      </c>
      <c r="B287" s="10" t="s">
        <v>748</v>
      </c>
      <c r="C287" s="10" t="s">
        <v>30</v>
      </c>
      <c r="D287" s="10" t="s">
        <v>749</v>
      </c>
      <c r="E287" s="11" t="s">
        <v>287</v>
      </c>
      <c r="F287" s="12">
        <v>18</v>
      </c>
      <c r="G287" s="13">
        <v>11.25</v>
      </c>
      <c r="H287" s="13">
        <v>13.55</v>
      </c>
      <c r="I287" s="13">
        <v>243.9</v>
      </c>
      <c r="J287" s="14">
        <v>6.7415088954113136E-5</v>
      </c>
    </row>
    <row r="288" spans="1:10" ht="51.95" customHeight="1" x14ac:dyDescent="0.2">
      <c r="A288" s="10" t="s">
        <v>750</v>
      </c>
      <c r="B288" s="10" t="s">
        <v>751</v>
      </c>
      <c r="C288" s="10" t="s">
        <v>30</v>
      </c>
      <c r="D288" s="10" t="s">
        <v>752</v>
      </c>
      <c r="E288" s="11" t="s">
        <v>287</v>
      </c>
      <c r="F288" s="12">
        <v>8</v>
      </c>
      <c r="G288" s="13">
        <v>18.059999999999999</v>
      </c>
      <c r="H288" s="13">
        <v>21.75</v>
      </c>
      <c r="I288" s="13">
        <v>174</v>
      </c>
      <c r="J288" s="14">
        <v>4.8094405403918346E-5</v>
      </c>
    </row>
    <row r="289" spans="1:10" ht="51.95" customHeight="1" x14ac:dyDescent="0.2">
      <c r="A289" s="10" t="s">
        <v>753</v>
      </c>
      <c r="B289" s="10" t="s">
        <v>754</v>
      </c>
      <c r="C289" s="10" t="s">
        <v>30</v>
      </c>
      <c r="D289" s="10" t="s">
        <v>755</v>
      </c>
      <c r="E289" s="11" t="s">
        <v>287</v>
      </c>
      <c r="F289" s="12">
        <v>2</v>
      </c>
      <c r="G289" s="13">
        <v>24.82</v>
      </c>
      <c r="H289" s="13">
        <v>29.9</v>
      </c>
      <c r="I289" s="13">
        <v>59.8</v>
      </c>
      <c r="J289" s="14">
        <v>1.6528996799737456E-5</v>
      </c>
    </row>
    <row r="290" spans="1:10" ht="51.95" customHeight="1" x14ac:dyDescent="0.2">
      <c r="A290" s="10" t="s">
        <v>756</v>
      </c>
      <c r="B290" s="10" t="s">
        <v>757</v>
      </c>
      <c r="C290" s="10" t="s">
        <v>30</v>
      </c>
      <c r="D290" s="10" t="s">
        <v>758</v>
      </c>
      <c r="E290" s="11" t="s">
        <v>287</v>
      </c>
      <c r="F290" s="12">
        <v>3</v>
      </c>
      <c r="G290" s="13">
        <v>31.56</v>
      </c>
      <c r="H290" s="13">
        <v>38.020000000000003</v>
      </c>
      <c r="I290" s="13">
        <v>114.06</v>
      </c>
      <c r="J290" s="14">
        <v>3.1526711956154753E-5</v>
      </c>
    </row>
    <row r="291" spans="1:10" ht="51.95" customHeight="1" x14ac:dyDescent="0.2">
      <c r="A291" s="10" t="s">
        <v>759</v>
      </c>
      <c r="B291" s="10" t="s">
        <v>760</v>
      </c>
      <c r="C291" s="10" t="s">
        <v>30</v>
      </c>
      <c r="D291" s="10" t="s">
        <v>761</v>
      </c>
      <c r="E291" s="11" t="s">
        <v>287</v>
      </c>
      <c r="F291" s="12">
        <v>4</v>
      </c>
      <c r="G291" s="13">
        <v>23.81</v>
      </c>
      <c r="H291" s="13">
        <v>28.68</v>
      </c>
      <c r="I291" s="13">
        <v>114.72</v>
      </c>
      <c r="J291" s="14">
        <v>3.1709139011135133E-5</v>
      </c>
    </row>
    <row r="292" spans="1:10" ht="26.1" customHeight="1" x14ac:dyDescent="0.2">
      <c r="A292" s="10" t="s">
        <v>762</v>
      </c>
      <c r="B292" s="10" t="s">
        <v>763</v>
      </c>
      <c r="C292" s="10" t="s">
        <v>78</v>
      </c>
      <c r="D292" s="10" t="s">
        <v>764</v>
      </c>
      <c r="E292" s="11" t="s">
        <v>80</v>
      </c>
      <c r="F292" s="12">
        <v>22</v>
      </c>
      <c r="G292" s="13">
        <v>16.27</v>
      </c>
      <c r="H292" s="13">
        <v>19.600000000000001</v>
      </c>
      <c r="I292" s="13">
        <v>431.2</v>
      </c>
      <c r="J292" s="14">
        <v>1.1918567592051489E-4</v>
      </c>
    </row>
    <row r="293" spans="1:10" ht="24" customHeight="1" x14ac:dyDescent="0.2">
      <c r="A293" s="10" t="s">
        <v>765</v>
      </c>
      <c r="B293" s="10" t="s">
        <v>766</v>
      </c>
      <c r="C293" s="10" t="s">
        <v>25</v>
      </c>
      <c r="D293" s="10" t="s">
        <v>767</v>
      </c>
      <c r="E293" s="11" t="s">
        <v>80</v>
      </c>
      <c r="F293" s="12">
        <v>2</v>
      </c>
      <c r="G293" s="13">
        <v>50.05</v>
      </c>
      <c r="H293" s="13">
        <v>60.29</v>
      </c>
      <c r="I293" s="13">
        <v>120.58</v>
      </c>
      <c r="J293" s="14">
        <v>3.33288701356579E-5</v>
      </c>
    </row>
    <row r="294" spans="1:10" ht="24" customHeight="1" x14ac:dyDescent="0.2">
      <c r="A294" s="10" t="s">
        <v>768</v>
      </c>
      <c r="B294" s="10" t="s">
        <v>769</v>
      </c>
      <c r="C294" s="10" t="s">
        <v>243</v>
      </c>
      <c r="D294" s="10" t="s">
        <v>770</v>
      </c>
      <c r="E294" s="11" t="s">
        <v>287</v>
      </c>
      <c r="F294" s="12">
        <v>2</v>
      </c>
      <c r="G294" s="13">
        <v>78.2</v>
      </c>
      <c r="H294" s="13">
        <v>94.2</v>
      </c>
      <c r="I294" s="13">
        <v>188.4</v>
      </c>
      <c r="J294" s="14">
        <v>5.2074632058035728E-5</v>
      </c>
    </row>
    <row r="295" spans="1:10" ht="51.95" customHeight="1" x14ac:dyDescent="0.2">
      <c r="A295" s="10" t="s">
        <v>771</v>
      </c>
      <c r="B295" s="10" t="s">
        <v>772</v>
      </c>
      <c r="C295" s="10" t="s">
        <v>30</v>
      </c>
      <c r="D295" s="10" t="s">
        <v>773</v>
      </c>
      <c r="E295" s="11" t="s">
        <v>287</v>
      </c>
      <c r="F295" s="12">
        <v>4</v>
      </c>
      <c r="G295" s="13">
        <v>59.43</v>
      </c>
      <c r="H295" s="13">
        <v>71.59</v>
      </c>
      <c r="I295" s="13">
        <v>286.36</v>
      </c>
      <c r="J295" s="14">
        <v>7.9151229491184236E-5</v>
      </c>
    </row>
    <row r="296" spans="1:10" ht="51.95" customHeight="1" x14ac:dyDescent="0.2">
      <c r="A296" s="10" t="s">
        <v>774</v>
      </c>
      <c r="B296" s="10" t="s">
        <v>775</v>
      </c>
      <c r="C296" s="10" t="s">
        <v>30</v>
      </c>
      <c r="D296" s="10" t="s">
        <v>776</v>
      </c>
      <c r="E296" s="11" t="s">
        <v>287</v>
      </c>
      <c r="F296" s="12">
        <v>4</v>
      </c>
      <c r="G296" s="13">
        <v>16</v>
      </c>
      <c r="H296" s="13">
        <v>19.27</v>
      </c>
      <c r="I296" s="13">
        <v>77.08</v>
      </c>
      <c r="J296" s="14">
        <v>2.1305268784678312E-5</v>
      </c>
    </row>
    <row r="297" spans="1:10" ht="51.95" customHeight="1" x14ac:dyDescent="0.2">
      <c r="A297" s="10" t="s">
        <v>777</v>
      </c>
      <c r="B297" s="10" t="s">
        <v>778</v>
      </c>
      <c r="C297" s="10" t="s">
        <v>30</v>
      </c>
      <c r="D297" s="10" t="s">
        <v>779</v>
      </c>
      <c r="E297" s="11" t="s">
        <v>287</v>
      </c>
      <c r="F297" s="12">
        <v>3</v>
      </c>
      <c r="G297" s="13">
        <v>30.18</v>
      </c>
      <c r="H297" s="13">
        <v>36.35</v>
      </c>
      <c r="I297" s="13">
        <v>109.05</v>
      </c>
      <c r="J297" s="14">
        <v>3.0141924766076414E-5</v>
      </c>
    </row>
    <row r="298" spans="1:10" ht="51.95" customHeight="1" x14ac:dyDescent="0.2">
      <c r="A298" s="10" t="s">
        <v>780</v>
      </c>
      <c r="B298" s="10" t="s">
        <v>781</v>
      </c>
      <c r="C298" s="10" t="s">
        <v>30</v>
      </c>
      <c r="D298" s="10" t="s">
        <v>782</v>
      </c>
      <c r="E298" s="11" t="s">
        <v>287</v>
      </c>
      <c r="F298" s="12">
        <v>7</v>
      </c>
      <c r="G298" s="13">
        <v>34.11</v>
      </c>
      <c r="H298" s="13">
        <v>41.09</v>
      </c>
      <c r="I298" s="13">
        <v>287.63</v>
      </c>
      <c r="J298" s="14">
        <v>7.9502263369707091E-5</v>
      </c>
    </row>
    <row r="299" spans="1:10" ht="51.95" customHeight="1" x14ac:dyDescent="0.2">
      <c r="A299" s="10" t="s">
        <v>783</v>
      </c>
      <c r="B299" s="10" t="s">
        <v>784</v>
      </c>
      <c r="C299" s="10" t="s">
        <v>30</v>
      </c>
      <c r="D299" s="10" t="s">
        <v>785</v>
      </c>
      <c r="E299" s="11" t="s">
        <v>287</v>
      </c>
      <c r="F299" s="12">
        <v>2</v>
      </c>
      <c r="G299" s="13">
        <v>43.14</v>
      </c>
      <c r="H299" s="13">
        <v>51.97</v>
      </c>
      <c r="I299" s="13">
        <v>103.94</v>
      </c>
      <c r="J299" s="14">
        <v>2.8729497113122258E-5</v>
      </c>
    </row>
    <row r="300" spans="1:10" ht="51.95" customHeight="1" x14ac:dyDescent="0.2">
      <c r="A300" s="10" t="s">
        <v>786</v>
      </c>
      <c r="B300" s="10" t="s">
        <v>787</v>
      </c>
      <c r="C300" s="10" t="s">
        <v>30</v>
      </c>
      <c r="D300" s="10" t="s">
        <v>788</v>
      </c>
      <c r="E300" s="11" t="s">
        <v>287</v>
      </c>
      <c r="F300" s="12">
        <v>56</v>
      </c>
      <c r="G300" s="13">
        <v>8.14</v>
      </c>
      <c r="H300" s="13">
        <v>9.8000000000000007</v>
      </c>
      <c r="I300" s="13">
        <v>548.79999999999995</v>
      </c>
      <c r="J300" s="14">
        <v>1.5169086026247351E-4</v>
      </c>
    </row>
    <row r="301" spans="1:10" ht="51.95" customHeight="1" x14ac:dyDescent="0.2">
      <c r="A301" s="10" t="s">
        <v>789</v>
      </c>
      <c r="B301" s="10" t="s">
        <v>790</v>
      </c>
      <c r="C301" s="10" t="s">
        <v>30</v>
      </c>
      <c r="D301" s="10" t="s">
        <v>791</v>
      </c>
      <c r="E301" s="11" t="s">
        <v>287</v>
      </c>
      <c r="F301" s="12">
        <v>59</v>
      </c>
      <c r="G301" s="13">
        <v>19.55</v>
      </c>
      <c r="H301" s="13">
        <v>23.55</v>
      </c>
      <c r="I301" s="13">
        <v>1389.45</v>
      </c>
      <c r="J301" s="14">
        <v>3.840504114280135E-4</v>
      </c>
    </row>
    <row r="302" spans="1:10" ht="39" customHeight="1" x14ac:dyDescent="0.2">
      <c r="A302" s="10" t="s">
        <v>792</v>
      </c>
      <c r="B302" s="10" t="s">
        <v>793</v>
      </c>
      <c r="C302" s="10" t="s">
        <v>30</v>
      </c>
      <c r="D302" s="10" t="s">
        <v>794</v>
      </c>
      <c r="E302" s="11" t="s">
        <v>287</v>
      </c>
      <c r="F302" s="12">
        <v>1</v>
      </c>
      <c r="G302" s="13">
        <v>53.29</v>
      </c>
      <c r="H302" s="13">
        <v>64.19</v>
      </c>
      <c r="I302" s="13">
        <v>64.19</v>
      </c>
      <c r="J302" s="14">
        <v>1.7742413119985741E-5</v>
      </c>
    </row>
    <row r="303" spans="1:10" ht="51.95" customHeight="1" x14ac:dyDescent="0.2">
      <c r="A303" s="10" t="s">
        <v>795</v>
      </c>
      <c r="B303" s="10" t="s">
        <v>796</v>
      </c>
      <c r="C303" s="10" t="s">
        <v>30</v>
      </c>
      <c r="D303" s="10" t="s">
        <v>797</v>
      </c>
      <c r="E303" s="11" t="s">
        <v>287</v>
      </c>
      <c r="F303" s="12">
        <v>37</v>
      </c>
      <c r="G303" s="13">
        <v>9.89</v>
      </c>
      <c r="H303" s="13">
        <v>11.91</v>
      </c>
      <c r="I303" s="13">
        <v>440.67</v>
      </c>
      <c r="J303" s="14">
        <v>1.2180322775485459E-4</v>
      </c>
    </row>
    <row r="304" spans="1:10" ht="51.95" customHeight="1" x14ac:dyDescent="0.2">
      <c r="A304" s="10" t="s">
        <v>798</v>
      </c>
      <c r="B304" s="10" t="s">
        <v>799</v>
      </c>
      <c r="C304" s="10" t="s">
        <v>30</v>
      </c>
      <c r="D304" s="10" t="s">
        <v>800</v>
      </c>
      <c r="E304" s="11" t="s">
        <v>287</v>
      </c>
      <c r="F304" s="12">
        <v>18</v>
      </c>
      <c r="G304" s="13">
        <v>14.78</v>
      </c>
      <c r="H304" s="13">
        <v>17.8</v>
      </c>
      <c r="I304" s="13">
        <v>320.39999999999998</v>
      </c>
      <c r="J304" s="14">
        <v>8.8560043054111714E-5</v>
      </c>
    </row>
    <row r="305" spans="1:10" ht="26.1" customHeight="1" x14ac:dyDescent="0.2">
      <c r="A305" s="10" t="s">
        <v>801</v>
      </c>
      <c r="B305" s="10" t="s">
        <v>802</v>
      </c>
      <c r="C305" s="10" t="s">
        <v>78</v>
      </c>
      <c r="D305" s="10" t="s">
        <v>803</v>
      </c>
      <c r="E305" s="11" t="s">
        <v>80</v>
      </c>
      <c r="F305" s="12">
        <v>1</v>
      </c>
      <c r="G305" s="13">
        <v>24.18</v>
      </c>
      <c r="H305" s="13">
        <v>29.12</v>
      </c>
      <c r="I305" s="13">
        <v>29.12</v>
      </c>
      <c r="J305" s="14">
        <v>8.0489027894373688E-6</v>
      </c>
    </row>
    <row r="306" spans="1:10" ht="26.1" customHeight="1" x14ac:dyDescent="0.2">
      <c r="A306" s="10" t="s">
        <v>804</v>
      </c>
      <c r="B306" s="10" t="s">
        <v>805</v>
      </c>
      <c r="C306" s="10" t="s">
        <v>78</v>
      </c>
      <c r="D306" s="10" t="s">
        <v>806</v>
      </c>
      <c r="E306" s="11" t="s">
        <v>80</v>
      </c>
      <c r="F306" s="12">
        <v>2</v>
      </c>
      <c r="G306" s="13">
        <v>26.79</v>
      </c>
      <c r="H306" s="13">
        <v>32.270000000000003</v>
      </c>
      <c r="I306" s="13">
        <v>64.540000000000006</v>
      </c>
      <c r="J306" s="14">
        <v>1.7839154740051095E-5</v>
      </c>
    </row>
    <row r="307" spans="1:10" ht="26.1" customHeight="1" x14ac:dyDescent="0.2">
      <c r="A307" s="10" t="s">
        <v>807</v>
      </c>
      <c r="B307" s="10" t="s">
        <v>808</v>
      </c>
      <c r="C307" s="10" t="s">
        <v>78</v>
      </c>
      <c r="D307" s="10" t="s">
        <v>809</v>
      </c>
      <c r="E307" s="11" t="s">
        <v>80</v>
      </c>
      <c r="F307" s="12">
        <v>6</v>
      </c>
      <c r="G307" s="13">
        <v>18.399999999999999</v>
      </c>
      <c r="H307" s="13">
        <v>22.16</v>
      </c>
      <c r="I307" s="13">
        <v>132.96</v>
      </c>
      <c r="J307" s="14">
        <v>3.6750759439683814E-5</v>
      </c>
    </row>
    <row r="308" spans="1:10" ht="39" customHeight="1" x14ac:dyDescent="0.2">
      <c r="A308" s="10" t="s">
        <v>810</v>
      </c>
      <c r="B308" s="10" t="s">
        <v>811</v>
      </c>
      <c r="C308" s="10" t="s">
        <v>30</v>
      </c>
      <c r="D308" s="10" t="s">
        <v>812</v>
      </c>
      <c r="E308" s="11" t="s">
        <v>32</v>
      </c>
      <c r="F308" s="12">
        <v>98.22</v>
      </c>
      <c r="G308" s="13">
        <v>30.85</v>
      </c>
      <c r="H308" s="13">
        <v>37.159999999999997</v>
      </c>
      <c r="I308" s="13">
        <v>3649.85</v>
      </c>
      <c r="J308" s="14">
        <v>1.008835434272939E-3</v>
      </c>
    </row>
    <row r="309" spans="1:10" ht="39" customHeight="1" x14ac:dyDescent="0.2">
      <c r="A309" s="10" t="s">
        <v>813</v>
      </c>
      <c r="B309" s="10" t="s">
        <v>814</v>
      </c>
      <c r="C309" s="10" t="s">
        <v>30</v>
      </c>
      <c r="D309" s="10" t="s">
        <v>815</v>
      </c>
      <c r="E309" s="11" t="s">
        <v>32</v>
      </c>
      <c r="F309" s="12">
        <v>7.25</v>
      </c>
      <c r="G309" s="13">
        <v>59.9</v>
      </c>
      <c r="H309" s="13">
        <v>72.16</v>
      </c>
      <c r="I309" s="13">
        <v>523.16</v>
      </c>
      <c r="J309" s="14">
        <v>1.446038455811145E-4</v>
      </c>
    </row>
    <row r="310" spans="1:10" ht="39" customHeight="1" x14ac:dyDescent="0.2">
      <c r="A310" s="10" t="s">
        <v>816</v>
      </c>
      <c r="B310" s="10" t="s">
        <v>817</v>
      </c>
      <c r="C310" s="10" t="s">
        <v>30</v>
      </c>
      <c r="D310" s="10" t="s">
        <v>818</v>
      </c>
      <c r="E310" s="11" t="s">
        <v>32</v>
      </c>
      <c r="F310" s="12">
        <v>48.04</v>
      </c>
      <c r="G310" s="13">
        <v>23.3</v>
      </c>
      <c r="H310" s="13">
        <v>28.06</v>
      </c>
      <c r="I310" s="13">
        <v>1348</v>
      </c>
      <c r="J310" s="14">
        <v>3.725934395659881E-4</v>
      </c>
    </row>
    <row r="311" spans="1:10" ht="39" customHeight="1" x14ac:dyDescent="0.2">
      <c r="A311" s="10" t="s">
        <v>819</v>
      </c>
      <c r="B311" s="10" t="s">
        <v>820</v>
      </c>
      <c r="C311" s="10" t="s">
        <v>30</v>
      </c>
      <c r="D311" s="10" t="s">
        <v>821</v>
      </c>
      <c r="E311" s="11" t="s">
        <v>32</v>
      </c>
      <c r="F311" s="12">
        <v>43.52</v>
      </c>
      <c r="G311" s="13">
        <v>14.11</v>
      </c>
      <c r="H311" s="13">
        <v>16.989999999999998</v>
      </c>
      <c r="I311" s="13">
        <v>739.4</v>
      </c>
      <c r="J311" s="14">
        <v>2.0437358250377716E-4</v>
      </c>
    </row>
    <row r="312" spans="1:10" ht="39" customHeight="1" x14ac:dyDescent="0.2">
      <c r="A312" s="10" t="s">
        <v>822</v>
      </c>
      <c r="B312" s="10" t="s">
        <v>823</v>
      </c>
      <c r="C312" s="10" t="s">
        <v>30</v>
      </c>
      <c r="D312" s="10" t="s">
        <v>824</v>
      </c>
      <c r="E312" s="11" t="s">
        <v>32</v>
      </c>
      <c r="F312" s="12">
        <v>18.829999999999998</v>
      </c>
      <c r="G312" s="13">
        <v>36.5</v>
      </c>
      <c r="H312" s="13">
        <v>43.97</v>
      </c>
      <c r="I312" s="13">
        <v>827.95</v>
      </c>
      <c r="J312" s="14">
        <v>2.2884921238031149E-4</v>
      </c>
    </row>
    <row r="313" spans="1:10" ht="39" customHeight="1" x14ac:dyDescent="0.2">
      <c r="A313" s="10" t="s">
        <v>825</v>
      </c>
      <c r="B313" s="10" t="s">
        <v>826</v>
      </c>
      <c r="C313" s="10" t="s">
        <v>30</v>
      </c>
      <c r="D313" s="10" t="s">
        <v>827</v>
      </c>
      <c r="E313" s="11" t="s">
        <v>287</v>
      </c>
      <c r="F313" s="12">
        <v>9</v>
      </c>
      <c r="G313" s="13">
        <v>55.5</v>
      </c>
      <c r="H313" s="13">
        <v>66.86</v>
      </c>
      <c r="I313" s="13">
        <v>601.74</v>
      </c>
      <c r="J313" s="14">
        <v>1.6632372130893005E-4</v>
      </c>
    </row>
    <row r="314" spans="1:10" ht="26.1" customHeight="1" x14ac:dyDescent="0.2">
      <c r="A314" s="10" t="s">
        <v>828</v>
      </c>
      <c r="B314" s="10" t="s">
        <v>829</v>
      </c>
      <c r="C314" s="10" t="s">
        <v>78</v>
      </c>
      <c r="D314" s="10" t="s">
        <v>830</v>
      </c>
      <c r="E314" s="11" t="s">
        <v>80</v>
      </c>
      <c r="F314" s="12">
        <v>18</v>
      </c>
      <c r="G314" s="13">
        <v>23.02</v>
      </c>
      <c r="H314" s="13">
        <v>27.73</v>
      </c>
      <c r="I314" s="13">
        <v>499.14</v>
      </c>
      <c r="J314" s="14">
        <v>1.379646063983437E-4</v>
      </c>
    </row>
    <row r="315" spans="1:10" ht="24" customHeight="1" x14ac:dyDescent="0.2">
      <c r="A315" s="10" t="s">
        <v>831</v>
      </c>
      <c r="B315" s="10" t="s">
        <v>722</v>
      </c>
      <c r="C315" s="10" t="s">
        <v>243</v>
      </c>
      <c r="D315" s="10" t="s">
        <v>723</v>
      </c>
      <c r="E315" s="11" t="s">
        <v>287</v>
      </c>
      <c r="F315" s="12">
        <v>1</v>
      </c>
      <c r="G315" s="13">
        <v>45.84</v>
      </c>
      <c r="H315" s="13">
        <v>55.22</v>
      </c>
      <c r="I315" s="13">
        <v>55.22</v>
      </c>
      <c r="J315" s="14">
        <v>1.5263063600025121E-5</v>
      </c>
    </row>
    <row r="316" spans="1:10" ht="51.95" customHeight="1" x14ac:dyDescent="0.2">
      <c r="A316" s="10" t="s">
        <v>832</v>
      </c>
      <c r="B316" s="10" t="s">
        <v>833</v>
      </c>
      <c r="C316" s="10" t="s">
        <v>30</v>
      </c>
      <c r="D316" s="10" t="s">
        <v>834</v>
      </c>
      <c r="E316" s="11" t="s">
        <v>287</v>
      </c>
      <c r="F316" s="12">
        <v>20</v>
      </c>
      <c r="G316" s="13">
        <v>11.59</v>
      </c>
      <c r="H316" s="13">
        <v>13.96</v>
      </c>
      <c r="I316" s="13">
        <v>279.2</v>
      </c>
      <c r="J316" s="14">
        <v>7.7172172349275882E-5</v>
      </c>
    </row>
    <row r="317" spans="1:10" ht="24" customHeight="1" x14ac:dyDescent="0.2">
      <c r="A317" s="5" t="s">
        <v>835</v>
      </c>
      <c r="B317" s="5" t="s">
        <v>20</v>
      </c>
      <c r="C317" s="5"/>
      <c r="D317" s="5" t="s">
        <v>836</v>
      </c>
      <c r="E317" s="6"/>
      <c r="F317" s="7">
        <v>1</v>
      </c>
      <c r="G317" s="7" t="s">
        <v>22</v>
      </c>
      <c r="H317" s="8">
        <v>745865.3</v>
      </c>
      <c r="I317" s="8">
        <v>745865.3</v>
      </c>
      <c r="J317" s="9">
        <v>0.20616062135008725</v>
      </c>
    </row>
    <row r="318" spans="1:10" ht="24" customHeight="1" x14ac:dyDescent="0.2">
      <c r="A318" s="5" t="s">
        <v>837</v>
      </c>
      <c r="B318" s="5" t="s">
        <v>20</v>
      </c>
      <c r="C318" s="5"/>
      <c r="D318" s="5" t="s">
        <v>838</v>
      </c>
      <c r="E318" s="6"/>
      <c r="F318" s="7">
        <v>1</v>
      </c>
      <c r="G318" s="7" t="s">
        <v>22</v>
      </c>
      <c r="H318" s="8">
        <v>49788.77</v>
      </c>
      <c r="I318" s="8">
        <v>49788.77</v>
      </c>
      <c r="J318" s="9">
        <v>1.3761846488174988E-2</v>
      </c>
    </row>
    <row r="319" spans="1:10" ht="39" customHeight="1" x14ac:dyDescent="0.2">
      <c r="A319" s="10" t="s">
        <v>839</v>
      </c>
      <c r="B319" s="10" t="s">
        <v>840</v>
      </c>
      <c r="C319" s="10" t="s">
        <v>30</v>
      </c>
      <c r="D319" s="10" t="s">
        <v>841</v>
      </c>
      <c r="E319" s="11" t="s">
        <v>287</v>
      </c>
      <c r="F319" s="12">
        <v>12</v>
      </c>
      <c r="G319" s="13">
        <v>35.020000000000003</v>
      </c>
      <c r="H319" s="13">
        <v>42.18</v>
      </c>
      <c r="I319" s="13">
        <v>506.16</v>
      </c>
      <c r="J319" s="14">
        <v>1.3990496689222592E-4</v>
      </c>
    </row>
    <row r="320" spans="1:10" ht="39" customHeight="1" x14ac:dyDescent="0.2">
      <c r="A320" s="10" t="s">
        <v>842</v>
      </c>
      <c r="B320" s="10" t="s">
        <v>843</v>
      </c>
      <c r="C320" s="10" t="s">
        <v>30</v>
      </c>
      <c r="D320" s="10" t="s">
        <v>844</v>
      </c>
      <c r="E320" s="11" t="s">
        <v>287</v>
      </c>
      <c r="F320" s="12">
        <v>21</v>
      </c>
      <c r="G320" s="13">
        <v>20.23</v>
      </c>
      <c r="H320" s="13">
        <v>24.37</v>
      </c>
      <c r="I320" s="13">
        <v>511.77</v>
      </c>
      <c r="J320" s="14">
        <v>1.4145559685955917E-4</v>
      </c>
    </row>
    <row r="321" spans="1:10" ht="39" customHeight="1" x14ac:dyDescent="0.2">
      <c r="A321" s="10" t="s">
        <v>845</v>
      </c>
      <c r="B321" s="10" t="s">
        <v>846</v>
      </c>
      <c r="C321" s="10" t="s">
        <v>30</v>
      </c>
      <c r="D321" s="10" t="s">
        <v>847</v>
      </c>
      <c r="E321" s="11" t="s">
        <v>287</v>
      </c>
      <c r="F321" s="12">
        <v>25</v>
      </c>
      <c r="G321" s="13">
        <v>12.97</v>
      </c>
      <c r="H321" s="13">
        <v>15.62</v>
      </c>
      <c r="I321" s="13">
        <v>390.5</v>
      </c>
      <c r="J321" s="14">
        <v>1.0793600753005814E-4</v>
      </c>
    </row>
    <row r="322" spans="1:10" ht="24" customHeight="1" x14ac:dyDescent="0.2">
      <c r="A322" s="10" t="s">
        <v>848</v>
      </c>
      <c r="B322" s="10" t="s">
        <v>849</v>
      </c>
      <c r="C322" s="10" t="s">
        <v>25</v>
      </c>
      <c r="D322" s="10" t="s">
        <v>850</v>
      </c>
      <c r="E322" s="11" t="s">
        <v>80</v>
      </c>
      <c r="F322" s="12">
        <v>2</v>
      </c>
      <c r="G322" s="13">
        <v>18.91</v>
      </c>
      <c r="H322" s="13">
        <v>22.78</v>
      </c>
      <c r="I322" s="13">
        <v>45.56</v>
      </c>
      <c r="J322" s="14">
        <v>1.2592994886221379E-5</v>
      </c>
    </row>
    <row r="323" spans="1:10" ht="24" customHeight="1" x14ac:dyDescent="0.2">
      <c r="A323" s="10" t="s">
        <v>851</v>
      </c>
      <c r="B323" s="10" t="s">
        <v>852</v>
      </c>
      <c r="C323" s="10" t="s">
        <v>25</v>
      </c>
      <c r="D323" s="10" t="s">
        <v>853</v>
      </c>
      <c r="E323" s="11" t="s">
        <v>80</v>
      </c>
      <c r="F323" s="12">
        <v>24</v>
      </c>
      <c r="G323" s="13">
        <v>44.52</v>
      </c>
      <c r="H323" s="13">
        <v>53.63</v>
      </c>
      <c r="I323" s="13">
        <v>1287.1199999999999</v>
      </c>
      <c r="J323" s="14">
        <v>3.5576592576719188E-4</v>
      </c>
    </row>
    <row r="324" spans="1:10" ht="24" customHeight="1" x14ac:dyDescent="0.2">
      <c r="A324" s="10" t="s">
        <v>854</v>
      </c>
      <c r="B324" s="10" t="s">
        <v>855</v>
      </c>
      <c r="C324" s="10" t="s">
        <v>25</v>
      </c>
      <c r="D324" s="10" t="s">
        <v>856</v>
      </c>
      <c r="E324" s="11" t="s">
        <v>80</v>
      </c>
      <c r="F324" s="12">
        <v>2</v>
      </c>
      <c r="G324" s="13">
        <v>43.16</v>
      </c>
      <c r="H324" s="13">
        <v>51.99</v>
      </c>
      <c r="I324" s="13">
        <v>103.98</v>
      </c>
      <c r="J324" s="14">
        <v>2.8740553298272585E-5</v>
      </c>
    </row>
    <row r="325" spans="1:10" ht="24" customHeight="1" x14ac:dyDescent="0.2">
      <c r="A325" s="10" t="s">
        <v>857</v>
      </c>
      <c r="B325" s="10" t="s">
        <v>858</v>
      </c>
      <c r="C325" s="10" t="s">
        <v>25</v>
      </c>
      <c r="D325" s="10" t="s">
        <v>859</v>
      </c>
      <c r="E325" s="11" t="s">
        <v>80</v>
      </c>
      <c r="F325" s="12">
        <v>2</v>
      </c>
      <c r="G325" s="13">
        <v>42.32</v>
      </c>
      <c r="H325" s="13">
        <v>50.98</v>
      </c>
      <c r="I325" s="13">
        <v>101.96</v>
      </c>
      <c r="J325" s="14">
        <v>2.8182215948181119E-5</v>
      </c>
    </row>
    <row r="326" spans="1:10" ht="24" customHeight="1" x14ac:dyDescent="0.2">
      <c r="A326" s="10" t="s">
        <v>860</v>
      </c>
      <c r="B326" s="10" t="s">
        <v>861</v>
      </c>
      <c r="C326" s="10" t="s">
        <v>243</v>
      </c>
      <c r="D326" s="10" t="s">
        <v>862</v>
      </c>
      <c r="E326" s="11" t="s">
        <v>32</v>
      </c>
      <c r="F326" s="12">
        <v>67.2</v>
      </c>
      <c r="G326" s="13">
        <v>19.02</v>
      </c>
      <c r="H326" s="13">
        <v>22.91</v>
      </c>
      <c r="I326" s="13">
        <v>1539.55</v>
      </c>
      <c r="J326" s="14">
        <v>4.2553874620461203E-4</v>
      </c>
    </row>
    <row r="327" spans="1:10" ht="24" customHeight="1" x14ac:dyDescent="0.2">
      <c r="A327" s="10" t="s">
        <v>863</v>
      </c>
      <c r="B327" s="10" t="s">
        <v>864</v>
      </c>
      <c r="C327" s="10" t="s">
        <v>243</v>
      </c>
      <c r="D327" s="10" t="s">
        <v>865</v>
      </c>
      <c r="E327" s="11" t="s">
        <v>287</v>
      </c>
      <c r="F327" s="12">
        <v>12</v>
      </c>
      <c r="G327" s="13">
        <v>17.57</v>
      </c>
      <c r="H327" s="13">
        <v>21.16</v>
      </c>
      <c r="I327" s="13">
        <v>253.92</v>
      </c>
      <c r="J327" s="14">
        <v>7.0184663334269814E-5</v>
      </c>
    </row>
    <row r="328" spans="1:10" ht="26.1" customHeight="1" x14ac:dyDescent="0.2">
      <c r="A328" s="10" t="s">
        <v>866</v>
      </c>
      <c r="B328" s="10" t="s">
        <v>867</v>
      </c>
      <c r="C328" s="10" t="s">
        <v>78</v>
      </c>
      <c r="D328" s="10" t="s">
        <v>868</v>
      </c>
      <c r="E328" s="11" t="s">
        <v>80</v>
      </c>
      <c r="F328" s="12">
        <v>6</v>
      </c>
      <c r="G328" s="13">
        <v>8.1</v>
      </c>
      <c r="H328" s="13">
        <v>9.75</v>
      </c>
      <c r="I328" s="13">
        <v>58.5</v>
      </c>
      <c r="J328" s="14">
        <v>1.6169670782351858E-5</v>
      </c>
    </row>
    <row r="329" spans="1:10" ht="26.1" customHeight="1" x14ac:dyDescent="0.2">
      <c r="A329" s="10" t="s">
        <v>869</v>
      </c>
      <c r="B329" s="10" t="s">
        <v>870</v>
      </c>
      <c r="C329" s="10" t="s">
        <v>78</v>
      </c>
      <c r="D329" s="10" t="s">
        <v>871</v>
      </c>
      <c r="E329" s="11" t="s">
        <v>80</v>
      </c>
      <c r="F329" s="12">
        <v>3</v>
      </c>
      <c r="G329" s="13">
        <v>6.22</v>
      </c>
      <c r="H329" s="13">
        <v>7.49</v>
      </c>
      <c r="I329" s="13">
        <v>22.47</v>
      </c>
      <c r="J329" s="14">
        <v>6.2108120081956623E-6</v>
      </c>
    </row>
    <row r="330" spans="1:10" ht="26.1" customHeight="1" x14ac:dyDescent="0.2">
      <c r="A330" s="10" t="s">
        <v>872</v>
      </c>
      <c r="B330" s="10" t="s">
        <v>873</v>
      </c>
      <c r="C330" s="10" t="s">
        <v>78</v>
      </c>
      <c r="D330" s="10" t="s">
        <v>874</v>
      </c>
      <c r="E330" s="11" t="s">
        <v>80</v>
      </c>
      <c r="F330" s="12">
        <v>1</v>
      </c>
      <c r="G330" s="13">
        <v>4.92</v>
      </c>
      <c r="H330" s="13">
        <v>5.92</v>
      </c>
      <c r="I330" s="13">
        <v>5.92</v>
      </c>
      <c r="J330" s="14">
        <v>1.6363154022482565E-6</v>
      </c>
    </row>
    <row r="331" spans="1:10" ht="39" customHeight="1" x14ac:dyDescent="0.2">
      <c r="A331" s="10" t="s">
        <v>875</v>
      </c>
      <c r="B331" s="10" t="s">
        <v>876</v>
      </c>
      <c r="C331" s="10" t="s">
        <v>30</v>
      </c>
      <c r="D331" s="10" t="s">
        <v>877</v>
      </c>
      <c r="E331" s="11" t="s">
        <v>287</v>
      </c>
      <c r="F331" s="12">
        <v>12</v>
      </c>
      <c r="G331" s="13">
        <v>14.46</v>
      </c>
      <c r="H331" s="13">
        <v>17.41</v>
      </c>
      <c r="I331" s="13">
        <v>208.92</v>
      </c>
      <c r="J331" s="14">
        <v>5.7746455040152998E-5</v>
      </c>
    </row>
    <row r="332" spans="1:10" ht="39" customHeight="1" x14ac:dyDescent="0.2">
      <c r="A332" s="10" t="s">
        <v>878</v>
      </c>
      <c r="B332" s="10" t="s">
        <v>879</v>
      </c>
      <c r="C332" s="10" t="s">
        <v>30</v>
      </c>
      <c r="D332" s="10" t="s">
        <v>880</v>
      </c>
      <c r="E332" s="11" t="s">
        <v>287</v>
      </c>
      <c r="F332" s="12">
        <v>6</v>
      </c>
      <c r="G332" s="13">
        <v>12.65</v>
      </c>
      <c r="H332" s="13">
        <v>15.23</v>
      </c>
      <c r="I332" s="13">
        <v>91.38</v>
      </c>
      <c r="J332" s="14">
        <v>2.5257854975919878E-5</v>
      </c>
    </row>
    <row r="333" spans="1:10" ht="39" customHeight="1" x14ac:dyDescent="0.2">
      <c r="A333" s="10" t="s">
        <v>881</v>
      </c>
      <c r="B333" s="10" t="s">
        <v>882</v>
      </c>
      <c r="C333" s="10" t="s">
        <v>30</v>
      </c>
      <c r="D333" s="10" t="s">
        <v>883</v>
      </c>
      <c r="E333" s="11" t="s">
        <v>287</v>
      </c>
      <c r="F333" s="12">
        <v>2</v>
      </c>
      <c r="G333" s="13">
        <v>11.28</v>
      </c>
      <c r="H333" s="13">
        <v>13.58</v>
      </c>
      <c r="I333" s="13">
        <v>27.16</v>
      </c>
      <c r="J333" s="14">
        <v>7.5071497170713925E-6</v>
      </c>
    </row>
    <row r="334" spans="1:10" ht="39" customHeight="1" x14ac:dyDescent="0.2">
      <c r="A334" s="10" t="s">
        <v>884</v>
      </c>
      <c r="B334" s="10" t="s">
        <v>885</v>
      </c>
      <c r="C334" s="10" t="s">
        <v>30</v>
      </c>
      <c r="D334" s="10" t="s">
        <v>886</v>
      </c>
      <c r="E334" s="11" t="s">
        <v>32</v>
      </c>
      <c r="F334" s="12">
        <v>10.5</v>
      </c>
      <c r="G334" s="13">
        <v>21.12</v>
      </c>
      <c r="H334" s="13">
        <v>25.44</v>
      </c>
      <c r="I334" s="13">
        <v>267.12</v>
      </c>
      <c r="J334" s="14">
        <v>7.3833204433877415E-5</v>
      </c>
    </row>
    <row r="335" spans="1:10" ht="39" customHeight="1" x14ac:dyDescent="0.2">
      <c r="A335" s="10" t="s">
        <v>887</v>
      </c>
      <c r="B335" s="10" t="s">
        <v>888</v>
      </c>
      <c r="C335" s="10" t="s">
        <v>30</v>
      </c>
      <c r="D335" s="10" t="s">
        <v>889</v>
      </c>
      <c r="E335" s="11" t="s">
        <v>32</v>
      </c>
      <c r="F335" s="12">
        <v>2.63</v>
      </c>
      <c r="G335" s="13">
        <v>16.420000000000002</v>
      </c>
      <c r="H335" s="13">
        <v>19.78</v>
      </c>
      <c r="I335" s="13">
        <v>52.02</v>
      </c>
      <c r="J335" s="14">
        <v>1.4378568787999037E-5</v>
      </c>
    </row>
    <row r="336" spans="1:10" ht="39" customHeight="1" x14ac:dyDescent="0.2">
      <c r="A336" s="10" t="s">
        <v>890</v>
      </c>
      <c r="B336" s="10" t="s">
        <v>891</v>
      </c>
      <c r="C336" s="10" t="s">
        <v>30</v>
      </c>
      <c r="D336" s="10" t="s">
        <v>892</v>
      </c>
      <c r="E336" s="11" t="s">
        <v>32</v>
      </c>
      <c r="F336" s="12">
        <v>1.05</v>
      </c>
      <c r="G336" s="13">
        <v>14.37</v>
      </c>
      <c r="H336" s="13">
        <v>17.309999999999999</v>
      </c>
      <c r="I336" s="13">
        <v>18.170000000000002</v>
      </c>
      <c r="J336" s="14">
        <v>5.0222721045356117E-6</v>
      </c>
    </row>
    <row r="337" spans="1:10" ht="39" customHeight="1" x14ac:dyDescent="0.2">
      <c r="A337" s="10" t="s">
        <v>893</v>
      </c>
      <c r="B337" s="10" t="s">
        <v>894</v>
      </c>
      <c r="C337" s="10" t="s">
        <v>30</v>
      </c>
      <c r="D337" s="10" t="s">
        <v>895</v>
      </c>
      <c r="E337" s="11" t="s">
        <v>32</v>
      </c>
      <c r="F337" s="12">
        <v>52.24</v>
      </c>
      <c r="G337" s="13">
        <v>16.41</v>
      </c>
      <c r="H337" s="13">
        <v>19.760000000000002</v>
      </c>
      <c r="I337" s="13">
        <v>1032.26</v>
      </c>
      <c r="J337" s="14">
        <v>2.8532144208188938E-4</v>
      </c>
    </row>
    <row r="338" spans="1:10" ht="39" customHeight="1" x14ac:dyDescent="0.2">
      <c r="A338" s="10" t="s">
        <v>896</v>
      </c>
      <c r="B338" s="10" t="s">
        <v>897</v>
      </c>
      <c r="C338" s="10" t="s">
        <v>30</v>
      </c>
      <c r="D338" s="10" t="s">
        <v>898</v>
      </c>
      <c r="E338" s="11" t="s">
        <v>32</v>
      </c>
      <c r="F338" s="12">
        <v>13.69</v>
      </c>
      <c r="G338" s="13">
        <v>11.7</v>
      </c>
      <c r="H338" s="13">
        <v>14.09</v>
      </c>
      <c r="I338" s="13">
        <v>192.89</v>
      </c>
      <c r="J338" s="14">
        <v>5.3315688841159826E-5</v>
      </c>
    </row>
    <row r="339" spans="1:10" ht="39" customHeight="1" x14ac:dyDescent="0.2">
      <c r="A339" s="10" t="s">
        <v>899</v>
      </c>
      <c r="B339" s="10" t="s">
        <v>900</v>
      </c>
      <c r="C339" s="10" t="s">
        <v>30</v>
      </c>
      <c r="D339" s="10" t="s">
        <v>901</v>
      </c>
      <c r="E339" s="11" t="s">
        <v>32</v>
      </c>
      <c r="F339" s="12">
        <v>2.74</v>
      </c>
      <c r="G339" s="13">
        <v>9.66</v>
      </c>
      <c r="H339" s="13">
        <v>11.63</v>
      </c>
      <c r="I339" s="13">
        <v>31.86</v>
      </c>
      <c r="J339" s="14">
        <v>8.8062514722347052E-6</v>
      </c>
    </row>
    <row r="340" spans="1:10" ht="39" customHeight="1" x14ac:dyDescent="0.2">
      <c r="A340" s="10" t="s">
        <v>902</v>
      </c>
      <c r="B340" s="10" t="s">
        <v>903</v>
      </c>
      <c r="C340" s="10" t="s">
        <v>30</v>
      </c>
      <c r="D340" s="10" t="s">
        <v>904</v>
      </c>
      <c r="E340" s="11" t="s">
        <v>32</v>
      </c>
      <c r="F340" s="12">
        <v>52.63</v>
      </c>
      <c r="G340" s="13">
        <v>20.6</v>
      </c>
      <c r="H340" s="13">
        <v>24.81</v>
      </c>
      <c r="I340" s="13">
        <v>1305.75</v>
      </c>
      <c r="J340" s="14">
        <v>3.609153440009562E-4</v>
      </c>
    </row>
    <row r="341" spans="1:10" ht="39" customHeight="1" x14ac:dyDescent="0.2">
      <c r="A341" s="10" t="s">
        <v>905</v>
      </c>
      <c r="B341" s="10" t="s">
        <v>906</v>
      </c>
      <c r="C341" s="10" t="s">
        <v>30</v>
      </c>
      <c r="D341" s="10" t="s">
        <v>907</v>
      </c>
      <c r="E341" s="11" t="s">
        <v>32</v>
      </c>
      <c r="F341" s="12">
        <v>68.25</v>
      </c>
      <c r="G341" s="13">
        <v>19.78</v>
      </c>
      <c r="H341" s="13">
        <v>23.82</v>
      </c>
      <c r="I341" s="13">
        <v>1625.71</v>
      </c>
      <c r="J341" s="14">
        <v>4.4935376901841437E-4</v>
      </c>
    </row>
    <row r="342" spans="1:10" ht="39" customHeight="1" x14ac:dyDescent="0.2">
      <c r="A342" s="10" t="s">
        <v>908</v>
      </c>
      <c r="B342" s="10" t="s">
        <v>909</v>
      </c>
      <c r="C342" s="10" t="s">
        <v>30</v>
      </c>
      <c r="D342" s="10" t="s">
        <v>910</v>
      </c>
      <c r="E342" s="11" t="s">
        <v>32</v>
      </c>
      <c r="F342" s="12">
        <v>98.82</v>
      </c>
      <c r="G342" s="13">
        <v>18.87</v>
      </c>
      <c r="H342" s="13">
        <v>22.73</v>
      </c>
      <c r="I342" s="13">
        <v>2246.17</v>
      </c>
      <c r="J342" s="14">
        <v>6.2085178497769695E-4</v>
      </c>
    </row>
    <row r="343" spans="1:10" ht="39" customHeight="1" x14ac:dyDescent="0.2">
      <c r="A343" s="10" t="s">
        <v>911</v>
      </c>
      <c r="B343" s="10" t="s">
        <v>912</v>
      </c>
      <c r="C343" s="10" t="s">
        <v>30</v>
      </c>
      <c r="D343" s="10" t="s">
        <v>913</v>
      </c>
      <c r="E343" s="11" t="s">
        <v>32</v>
      </c>
      <c r="F343" s="12">
        <v>21.28</v>
      </c>
      <c r="G343" s="13">
        <v>23.13</v>
      </c>
      <c r="H343" s="13">
        <v>27.86</v>
      </c>
      <c r="I343" s="13">
        <v>592.86</v>
      </c>
      <c r="J343" s="14">
        <v>1.6386924820555767E-4</v>
      </c>
    </row>
    <row r="344" spans="1:10" ht="39" customHeight="1" x14ac:dyDescent="0.2">
      <c r="A344" s="10" t="s">
        <v>914</v>
      </c>
      <c r="B344" s="10" t="s">
        <v>915</v>
      </c>
      <c r="C344" s="10" t="s">
        <v>30</v>
      </c>
      <c r="D344" s="10" t="s">
        <v>916</v>
      </c>
      <c r="E344" s="11" t="s">
        <v>32</v>
      </c>
      <c r="F344" s="12">
        <v>23.1</v>
      </c>
      <c r="G344" s="13">
        <v>10.97</v>
      </c>
      <c r="H344" s="13">
        <v>13.21</v>
      </c>
      <c r="I344" s="13">
        <v>305.14999999999998</v>
      </c>
      <c r="J344" s="14">
        <v>8.4344872465549911E-5</v>
      </c>
    </row>
    <row r="345" spans="1:10" ht="39" customHeight="1" x14ac:dyDescent="0.2">
      <c r="A345" s="10" t="s">
        <v>917</v>
      </c>
      <c r="B345" s="10" t="s">
        <v>918</v>
      </c>
      <c r="C345" s="10" t="s">
        <v>30</v>
      </c>
      <c r="D345" s="10" t="s">
        <v>919</v>
      </c>
      <c r="E345" s="11" t="s">
        <v>32</v>
      </c>
      <c r="F345" s="12">
        <v>124.6</v>
      </c>
      <c r="G345" s="13">
        <v>10.14</v>
      </c>
      <c r="H345" s="13">
        <v>12.21</v>
      </c>
      <c r="I345" s="13">
        <v>1521.36</v>
      </c>
      <c r="J345" s="14">
        <v>4.2051094600750125E-4</v>
      </c>
    </row>
    <row r="346" spans="1:10" ht="24" customHeight="1" x14ac:dyDescent="0.2">
      <c r="A346" s="10" t="s">
        <v>920</v>
      </c>
      <c r="B346" s="10" t="s">
        <v>921</v>
      </c>
      <c r="C346" s="10" t="s">
        <v>243</v>
      </c>
      <c r="D346" s="10" t="s">
        <v>922</v>
      </c>
      <c r="E346" s="11" t="s">
        <v>287</v>
      </c>
      <c r="F346" s="12">
        <v>12</v>
      </c>
      <c r="G346" s="13">
        <v>7.71</v>
      </c>
      <c r="H346" s="13">
        <v>9.2799999999999994</v>
      </c>
      <c r="I346" s="13">
        <v>111.36</v>
      </c>
      <c r="J346" s="14">
        <v>3.0780419458507743E-5</v>
      </c>
    </row>
    <row r="347" spans="1:10" ht="26.1" customHeight="1" x14ac:dyDescent="0.2">
      <c r="A347" s="10" t="s">
        <v>923</v>
      </c>
      <c r="B347" s="10" t="s">
        <v>924</v>
      </c>
      <c r="C347" s="10" t="s">
        <v>30</v>
      </c>
      <c r="D347" s="10" t="s">
        <v>925</v>
      </c>
      <c r="E347" s="11" t="s">
        <v>287</v>
      </c>
      <c r="F347" s="12">
        <v>1</v>
      </c>
      <c r="G347" s="13">
        <v>85.8</v>
      </c>
      <c r="H347" s="13">
        <v>103.36</v>
      </c>
      <c r="I347" s="13">
        <v>103.36</v>
      </c>
      <c r="J347" s="14">
        <v>2.8569182428442531E-5</v>
      </c>
    </row>
    <row r="348" spans="1:10" ht="26.1" customHeight="1" x14ac:dyDescent="0.2">
      <c r="A348" s="10" t="s">
        <v>926</v>
      </c>
      <c r="B348" s="10" t="s">
        <v>927</v>
      </c>
      <c r="C348" s="10" t="s">
        <v>30</v>
      </c>
      <c r="D348" s="10" t="s">
        <v>928</v>
      </c>
      <c r="E348" s="11" t="s">
        <v>287</v>
      </c>
      <c r="F348" s="12">
        <v>2</v>
      </c>
      <c r="G348" s="13">
        <v>54.34</v>
      </c>
      <c r="H348" s="13">
        <v>65.459999999999994</v>
      </c>
      <c r="I348" s="13">
        <v>130.91999999999999</v>
      </c>
      <c r="J348" s="14">
        <v>3.6186893997017185E-5</v>
      </c>
    </row>
    <row r="349" spans="1:10" ht="26.1" customHeight="1" x14ac:dyDescent="0.2">
      <c r="A349" s="10" t="s">
        <v>929</v>
      </c>
      <c r="B349" s="10" t="s">
        <v>930</v>
      </c>
      <c r="C349" s="10" t="s">
        <v>30</v>
      </c>
      <c r="D349" s="10" t="s">
        <v>931</v>
      </c>
      <c r="E349" s="11" t="s">
        <v>287</v>
      </c>
      <c r="F349" s="12">
        <v>1</v>
      </c>
      <c r="G349" s="13">
        <v>11.39</v>
      </c>
      <c r="H349" s="13">
        <v>13.72</v>
      </c>
      <c r="I349" s="13">
        <v>13.72</v>
      </c>
      <c r="J349" s="14">
        <v>3.7922715065618377E-6</v>
      </c>
    </row>
    <row r="350" spans="1:10" ht="26.1" customHeight="1" x14ac:dyDescent="0.2">
      <c r="A350" s="10" t="s">
        <v>932</v>
      </c>
      <c r="B350" s="10" t="s">
        <v>933</v>
      </c>
      <c r="C350" s="10" t="s">
        <v>30</v>
      </c>
      <c r="D350" s="10" t="s">
        <v>934</v>
      </c>
      <c r="E350" s="11" t="s">
        <v>287</v>
      </c>
      <c r="F350" s="12">
        <v>5</v>
      </c>
      <c r="G350" s="13">
        <v>11.39</v>
      </c>
      <c r="H350" s="13">
        <v>13.72</v>
      </c>
      <c r="I350" s="13">
        <v>68.599999999999994</v>
      </c>
      <c r="J350" s="14">
        <v>1.8961357532809189E-5</v>
      </c>
    </row>
    <row r="351" spans="1:10" ht="26.1" customHeight="1" x14ac:dyDescent="0.2">
      <c r="A351" s="10" t="s">
        <v>935</v>
      </c>
      <c r="B351" s="10" t="s">
        <v>936</v>
      </c>
      <c r="C351" s="10" t="s">
        <v>389</v>
      </c>
      <c r="D351" s="10" t="s">
        <v>937</v>
      </c>
      <c r="E351" s="11" t="s">
        <v>656</v>
      </c>
      <c r="F351" s="12">
        <v>5</v>
      </c>
      <c r="G351" s="13">
        <v>139.88</v>
      </c>
      <c r="H351" s="13">
        <v>168.51</v>
      </c>
      <c r="I351" s="13">
        <v>842.55</v>
      </c>
      <c r="J351" s="14">
        <v>2.3288471996018049E-4</v>
      </c>
    </row>
    <row r="352" spans="1:10" ht="26.1" customHeight="1" x14ac:dyDescent="0.2">
      <c r="A352" s="10" t="s">
        <v>938</v>
      </c>
      <c r="B352" s="10" t="s">
        <v>939</v>
      </c>
      <c r="C352" s="10" t="s">
        <v>389</v>
      </c>
      <c r="D352" s="10" t="s">
        <v>940</v>
      </c>
      <c r="E352" s="11" t="s">
        <v>287</v>
      </c>
      <c r="F352" s="12">
        <v>4</v>
      </c>
      <c r="G352" s="13">
        <v>72.25</v>
      </c>
      <c r="H352" s="13">
        <v>87.03</v>
      </c>
      <c r="I352" s="13">
        <v>348.12</v>
      </c>
      <c r="J352" s="14">
        <v>9.6221979363287678E-5</v>
      </c>
    </row>
    <row r="353" spans="1:10" ht="39" customHeight="1" x14ac:dyDescent="0.2">
      <c r="A353" s="10" t="s">
        <v>941</v>
      </c>
      <c r="B353" s="10" t="s">
        <v>942</v>
      </c>
      <c r="C353" s="10" t="s">
        <v>30</v>
      </c>
      <c r="D353" s="10" t="s">
        <v>943</v>
      </c>
      <c r="E353" s="11" t="s">
        <v>32</v>
      </c>
      <c r="F353" s="12">
        <v>26.66</v>
      </c>
      <c r="G353" s="13">
        <v>10.64</v>
      </c>
      <c r="H353" s="13">
        <v>12.81</v>
      </c>
      <c r="I353" s="13">
        <v>341.51</v>
      </c>
      <c r="J353" s="14">
        <v>9.4394944767196297E-5</v>
      </c>
    </row>
    <row r="354" spans="1:10" ht="39" customHeight="1" x14ac:dyDescent="0.2">
      <c r="A354" s="10" t="s">
        <v>944</v>
      </c>
      <c r="B354" s="10" t="s">
        <v>945</v>
      </c>
      <c r="C354" s="10" t="s">
        <v>30</v>
      </c>
      <c r="D354" s="10" t="s">
        <v>946</v>
      </c>
      <c r="E354" s="11" t="s">
        <v>32</v>
      </c>
      <c r="F354" s="12">
        <v>1224.78</v>
      </c>
      <c r="G354" s="13">
        <v>7.62</v>
      </c>
      <c r="H354" s="13">
        <v>9.17</v>
      </c>
      <c r="I354" s="13">
        <v>11231.23</v>
      </c>
      <c r="J354" s="14">
        <v>3.1043639586474129E-3</v>
      </c>
    </row>
    <row r="355" spans="1:10" ht="39" customHeight="1" x14ac:dyDescent="0.2">
      <c r="A355" s="10" t="s">
        <v>947</v>
      </c>
      <c r="B355" s="10" t="s">
        <v>948</v>
      </c>
      <c r="C355" s="10" t="s">
        <v>30</v>
      </c>
      <c r="D355" s="10" t="s">
        <v>949</v>
      </c>
      <c r="E355" s="11" t="s">
        <v>32</v>
      </c>
      <c r="F355" s="12">
        <v>1838.79</v>
      </c>
      <c r="G355" s="13">
        <v>4.93</v>
      </c>
      <c r="H355" s="13">
        <v>5.93</v>
      </c>
      <c r="I355" s="13">
        <v>10904.02</v>
      </c>
      <c r="J355" s="14">
        <v>3.0139216000714584E-3</v>
      </c>
    </row>
    <row r="356" spans="1:10" ht="39" customHeight="1" x14ac:dyDescent="0.2">
      <c r="A356" s="10" t="s">
        <v>950</v>
      </c>
      <c r="B356" s="10" t="s">
        <v>951</v>
      </c>
      <c r="C356" s="10" t="s">
        <v>30</v>
      </c>
      <c r="D356" s="10" t="s">
        <v>952</v>
      </c>
      <c r="E356" s="11" t="s">
        <v>287</v>
      </c>
      <c r="F356" s="12">
        <v>12</v>
      </c>
      <c r="G356" s="13">
        <v>48.04</v>
      </c>
      <c r="H356" s="13">
        <v>57.87</v>
      </c>
      <c r="I356" s="13">
        <v>694.44</v>
      </c>
      <c r="J356" s="14">
        <v>1.9194643039481069E-4</v>
      </c>
    </row>
    <row r="357" spans="1:10" ht="39" customHeight="1" x14ac:dyDescent="0.2">
      <c r="A357" s="10" t="s">
        <v>953</v>
      </c>
      <c r="B357" s="10" t="s">
        <v>954</v>
      </c>
      <c r="C357" s="10" t="s">
        <v>30</v>
      </c>
      <c r="D357" s="10" t="s">
        <v>955</v>
      </c>
      <c r="E357" s="11" t="s">
        <v>287</v>
      </c>
      <c r="F357" s="12">
        <v>7</v>
      </c>
      <c r="G357" s="13">
        <v>36.950000000000003</v>
      </c>
      <c r="H357" s="13">
        <v>44.51</v>
      </c>
      <c r="I357" s="13">
        <v>311.57</v>
      </c>
      <c r="J357" s="14">
        <v>8.6119390182177238E-5</v>
      </c>
    </row>
    <row r="358" spans="1:10" ht="39" customHeight="1" x14ac:dyDescent="0.2">
      <c r="A358" s="10" t="s">
        <v>956</v>
      </c>
      <c r="B358" s="10" t="s">
        <v>957</v>
      </c>
      <c r="C358" s="10" t="s">
        <v>30</v>
      </c>
      <c r="D358" s="10" t="s">
        <v>958</v>
      </c>
      <c r="E358" s="11" t="s">
        <v>287</v>
      </c>
      <c r="F358" s="12">
        <v>3</v>
      </c>
      <c r="G358" s="13">
        <v>50.27</v>
      </c>
      <c r="H358" s="13">
        <v>60.56</v>
      </c>
      <c r="I358" s="13">
        <v>181.68</v>
      </c>
      <c r="J358" s="14">
        <v>5.0217192952780954E-5</v>
      </c>
    </row>
    <row r="359" spans="1:10" ht="39" customHeight="1" x14ac:dyDescent="0.2">
      <c r="A359" s="10" t="s">
        <v>959</v>
      </c>
      <c r="B359" s="10" t="s">
        <v>960</v>
      </c>
      <c r="C359" s="10" t="s">
        <v>30</v>
      </c>
      <c r="D359" s="10" t="s">
        <v>961</v>
      </c>
      <c r="E359" s="11" t="s">
        <v>287</v>
      </c>
      <c r="F359" s="12">
        <v>22</v>
      </c>
      <c r="G359" s="13">
        <v>32.67</v>
      </c>
      <c r="H359" s="13">
        <v>39.35</v>
      </c>
      <c r="I359" s="13">
        <v>865.7</v>
      </c>
      <c r="J359" s="14">
        <v>2.392834871159317E-4</v>
      </c>
    </row>
    <row r="360" spans="1:10" ht="24" customHeight="1" x14ac:dyDescent="0.2">
      <c r="A360" s="10" t="s">
        <v>962</v>
      </c>
      <c r="B360" s="10" t="s">
        <v>963</v>
      </c>
      <c r="C360" s="10" t="s">
        <v>25</v>
      </c>
      <c r="D360" s="10" t="s">
        <v>964</v>
      </c>
      <c r="E360" s="11" t="s">
        <v>80</v>
      </c>
      <c r="F360" s="12">
        <v>2</v>
      </c>
      <c r="G360" s="13">
        <v>71.989999999999995</v>
      </c>
      <c r="H360" s="13">
        <v>86.72</v>
      </c>
      <c r="I360" s="13">
        <v>173.44</v>
      </c>
      <c r="J360" s="14">
        <v>4.7939618811813785E-5</v>
      </c>
    </row>
    <row r="361" spans="1:10" ht="39" customHeight="1" x14ac:dyDescent="0.2">
      <c r="A361" s="10" t="s">
        <v>965</v>
      </c>
      <c r="B361" s="10" t="s">
        <v>966</v>
      </c>
      <c r="C361" s="10" t="s">
        <v>30</v>
      </c>
      <c r="D361" s="10" t="s">
        <v>967</v>
      </c>
      <c r="E361" s="11" t="s">
        <v>287</v>
      </c>
      <c r="F361" s="12">
        <v>3</v>
      </c>
      <c r="G361" s="13">
        <v>53.09</v>
      </c>
      <c r="H361" s="13">
        <v>63.95</v>
      </c>
      <c r="I361" s="13">
        <v>191.85</v>
      </c>
      <c r="J361" s="14">
        <v>5.3028228027251352E-5</v>
      </c>
    </row>
    <row r="362" spans="1:10" ht="39" customHeight="1" x14ac:dyDescent="0.2">
      <c r="A362" s="10" t="s">
        <v>968</v>
      </c>
      <c r="B362" s="10" t="s">
        <v>969</v>
      </c>
      <c r="C362" s="10" t="s">
        <v>30</v>
      </c>
      <c r="D362" s="10" t="s">
        <v>970</v>
      </c>
      <c r="E362" s="11" t="s">
        <v>287</v>
      </c>
      <c r="F362" s="12">
        <v>1</v>
      </c>
      <c r="G362" s="13">
        <v>69.28</v>
      </c>
      <c r="H362" s="13">
        <v>83.46</v>
      </c>
      <c r="I362" s="13">
        <v>83.46</v>
      </c>
      <c r="J362" s="14">
        <v>2.3068730316155319E-5</v>
      </c>
    </row>
    <row r="363" spans="1:10" ht="39" customHeight="1" x14ac:dyDescent="0.2">
      <c r="A363" s="10" t="s">
        <v>971</v>
      </c>
      <c r="B363" s="10" t="s">
        <v>972</v>
      </c>
      <c r="C363" s="10" t="s">
        <v>30</v>
      </c>
      <c r="D363" s="10" t="s">
        <v>973</v>
      </c>
      <c r="E363" s="11" t="s">
        <v>287</v>
      </c>
      <c r="F363" s="12">
        <v>1</v>
      </c>
      <c r="G363" s="13">
        <v>47.39</v>
      </c>
      <c r="H363" s="13">
        <v>57.09</v>
      </c>
      <c r="I363" s="13">
        <v>57.09</v>
      </c>
      <c r="J363" s="14">
        <v>1.5779940255802866E-5</v>
      </c>
    </row>
    <row r="364" spans="1:10" ht="39" customHeight="1" x14ac:dyDescent="0.2">
      <c r="A364" s="10" t="s">
        <v>974</v>
      </c>
      <c r="B364" s="10" t="s">
        <v>975</v>
      </c>
      <c r="C364" s="10" t="s">
        <v>30</v>
      </c>
      <c r="D364" s="10" t="s">
        <v>976</v>
      </c>
      <c r="E364" s="11" t="s">
        <v>287</v>
      </c>
      <c r="F364" s="12">
        <v>1</v>
      </c>
      <c r="G364" s="13">
        <v>63.59</v>
      </c>
      <c r="H364" s="13">
        <v>76.599999999999994</v>
      </c>
      <c r="I364" s="13">
        <v>76.599999999999994</v>
      </c>
      <c r="J364" s="14">
        <v>2.1172594562874398E-5</v>
      </c>
    </row>
    <row r="365" spans="1:10" ht="39" customHeight="1" x14ac:dyDescent="0.2">
      <c r="A365" s="10" t="s">
        <v>977</v>
      </c>
      <c r="B365" s="10" t="s">
        <v>978</v>
      </c>
      <c r="C365" s="10" t="s">
        <v>30</v>
      </c>
      <c r="D365" s="10" t="s">
        <v>979</v>
      </c>
      <c r="E365" s="11" t="s">
        <v>287</v>
      </c>
      <c r="F365" s="12">
        <v>6</v>
      </c>
      <c r="G365" s="13">
        <v>31.2</v>
      </c>
      <c r="H365" s="13">
        <v>37.58</v>
      </c>
      <c r="I365" s="13">
        <v>225.48</v>
      </c>
      <c r="J365" s="14">
        <v>6.2323715692387982E-5</v>
      </c>
    </row>
    <row r="366" spans="1:10" ht="39" customHeight="1" x14ac:dyDescent="0.2">
      <c r="A366" s="10" t="s">
        <v>980</v>
      </c>
      <c r="B366" s="10" t="s">
        <v>981</v>
      </c>
      <c r="C366" s="10" t="s">
        <v>30</v>
      </c>
      <c r="D366" s="10" t="s">
        <v>982</v>
      </c>
      <c r="E366" s="11" t="s">
        <v>287</v>
      </c>
      <c r="F366" s="12">
        <v>2</v>
      </c>
      <c r="G366" s="13">
        <v>83.98</v>
      </c>
      <c r="H366" s="13">
        <v>101.17</v>
      </c>
      <c r="I366" s="13">
        <v>202.34</v>
      </c>
      <c r="J366" s="14">
        <v>5.5927712582924357E-5</v>
      </c>
    </row>
    <row r="367" spans="1:10" ht="26.1" customHeight="1" x14ac:dyDescent="0.2">
      <c r="A367" s="10" t="s">
        <v>983</v>
      </c>
      <c r="B367" s="10" t="s">
        <v>984</v>
      </c>
      <c r="C367" s="10" t="s">
        <v>78</v>
      </c>
      <c r="D367" s="10" t="s">
        <v>985</v>
      </c>
      <c r="E367" s="11" t="s">
        <v>80</v>
      </c>
      <c r="F367" s="12">
        <v>2</v>
      </c>
      <c r="G367" s="13">
        <v>359.69</v>
      </c>
      <c r="H367" s="13">
        <v>433.31</v>
      </c>
      <c r="I367" s="13">
        <v>866.62</v>
      </c>
      <c r="J367" s="14">
        <v>2.395377793743892E-4</v>
      </c>
    </row>
    <row r="368" spans="1:10" ht="26.1" customHeight="1" x14ac:dyDescent="0.2">
      <c r="A368" s="10" t="s">
        <v>986</v>
      </c>
      <c r="B368" s="10" t="s">
        <v>987</v>
      </c>
      <c r="C368" s="10" t="s">
        <v>78</v>
      </c>
      <c r="D368" s="10" t="s">
        <v>988</v>
      </c>
      <c r="E368" s="11" t="s">
        <v>80</v>
      </c>
      <c r="F368" s="12">
        <v>8</v>
      </c>
      <c r="G368" s="13">
        <v>82.88</v>
      </c>
      <c r="H368" s="13">
        <v>99.84</v>
      </c>
      <c r="I368" s="13">
        <v>798.72</v>
      </c>
      <c r="J368" s="14">
        <v>2.207699050817107E-4</v>
      </c>
    </row>
    <row r="369" spans="1:10" ht="26.1" customHeight="1" x14ac:dyDescent="0.2">
      <c r="A369" s="10" t="s">
        <v>989</v>
      </c>
      <c r="B369" s="10" t="s">
        <v>990</v>
      </c>
      <c r="C369" s="10" t="s">
        <v>78</v>
      </c>
      <c r="D369" s="10" t="s">
        <v>991</v>
      </c>
      <c r="E369" s="11" t="s">
        <v>80</v>
      </c>
      <c r="F369" s="12">
        <v>20</v>
      </c>
      <c r="G369" s="13">
        <v>68.64</v>
      </c>
      <c r="H369" s="13">
        <v>82.69</v>
      </c>
      <c r="I369" s="13">
        <v>1653.8</v>
      </c>
      <c r="J369" s="14">
        <v>4.5711797504023084E-4</v>
      </c>
    </row>
    <row r="370" spans="1:10" ht="26.1" customHeight="1" x14ac:dyDescent="0.2">
      <c r="A370" s="10" t="s">
        <v>992</v>
      </c>
      <c r="B370" s="10" t="s">
        <v>993</v>
      </c>
      <c r="C370" s="10" t="s">
        <v>78</v>
      </c>
      <c r="D370" s="10" t="s">
        <v>994</v>
      </c>
      <c r="E370" s="11" t="s">
        <v>80</v>
      </c>
      <c r="F370" s="12">
        <v>12</v>
      </c>
      <c r="G370" s="13">
        <v>78.7</v>
      </c>
      <c r="H370" s="13">
        <v>94.8</v>
      </c>
      <c r="I370" s="13">
        <v>1137.5999999999999</v>
      </c>
      <c r="J370" s="14">
        <v>3.1443790567527304E-4</v>
      </c>
    </row>
    <row r="371" spans="1:10" ht="24" customHeight="1" x14ac:dyDescent="0.2">
      <c r="A371" s="10" t="s">
        <v>995</v>
      </c>
      <c r="B371" s="10" t="s">
        <v>996</v>
      </c>
      <c r="C371" s="10" t="s">
        <v>389</v>
      </c>
      <c r="D371" s="10" t="s">
        <v>997</v>
      </c>
      <c r="E371" s="11" t="s">
        <v>287</v>
      </c>
      <c r="F371" s="12">
        <v>23</v>
      </c>
      <c r="G371" s="13">
        <v>50.11</v>
      </c>
      <c r="H371" s="13">
        <v>60.36</v>
      </c>
      <c r="I371" s="13">
        <v>1388.28</v>
      </c>
      <c r="J371" s="14">
        <v>3.8372701801236644E-4</v>
      </c>
    </row>
    <row r="372" spans="1:10" ht="39" customHeight="1" x14ac:dyDescent="0.2">
      <c r="A372" s="10" t="s">
        <v>998</v>
      </c>
      <c r="B372" s="10" t="s">
        <v>999</v>
      </c>
      <c r="C372" s="10" t="s">
        <v>78</v>
      </c>
      <c r="D372" s="10" t="s">
        <v>1000</v>
      </c>
      <c r="E372" s="11" t="s">
        <v>80</v>
      </c>
      <c r="F372" s="12">
        <v>4</v>
      </c>
      <c r="G372" s="13">
        <v>137.04</v>
      </c>
      <c r="H372" s="13">
        <v>165.09</v>
      </c>
      <c r="I372" s="13">
        <v>660.36</v>
      </c>
      <c r="J372" s="14">
        <v>1.8252656064673289E-4</v>
      </c>
    </row>
    <row r="373" spans="1:10" ht="39" customHeight="1" x14ac:dyDescent="0.2">
      <c r="A373" s="10" t="s">
        <v>1001</v>
      </c>
      <c r="B373" s="10" t="s">
        <v>1002</v>
      </c>
      <c r="C373" s="10" t="s">
        <v>78</v>
      </c>
      <c r="D373" s="10" t="s">
        <v>1003</v>
      </c>
      <c r="E373" s="11" t="s">
        <v>80</v>
      </c>
      <c r="F373" s="12">
        <v>1</v>
      </c>
      <c r="G373" s="13">
        <v>730.87</v>
      </c>
      <c r="H373" s="13">
        <v>880.47</v>
      </c>
      <c r="I373" s="13">
        <v>880.47</v>
      </c>
      <c r="J373" s="14">
        <v>2.433659834826896E-4</v>
      </c>
    </row>
    <row r="374" spans="1:10" ht="26.1" customHeight="1" x14ac:dyDescent="0.2">
      <c r="A374" s="10" t="s">
        <v>1004</v>
      </c>
      <c r="B374" s="10" t="s">
        <v>1005</v>
      </c>
      <c r="C374" s="10" t="s">
        <v>78</v>
      </c>
      <c r="D374" s="10" t="s">
        <v>1006</v>
      </c>
      <c r="E374" s="11" t="s">
        <v>80</v>
      </c>
      <c r="F374" s="12">
        <v>69</v>
      </c>
      <c r="G374" s="13">
        <v>10.8</v>
      </c>
      <c r="H374" s="13">
        <v>13.01</v>
      </c>
      <c r="I374" s="13">
        <v>897.69</v>
      </c>
      <c r="J374" s="14">
        <v>2.4812567118990495E-4</v>
      </c>
    </row>
    <row r="375" spans="1:10" ht="24" customHeight="1" x14ac:dyDescent="0.2">
      <c r="A375" s="5" t="s">
        <v>1007</v>
      </c>
      <c r="B375" s="5" t="s">
        <v>20</v>
      </c>
      <c r="C375" s="5"/>
      <c r="D375" s="5" t="s">
        <v>1008</v>
      </c>
      <c r="E375" s="6"/>
      <c r="F375" s="7">
        <v>1</v>
      </c>
      <c r="G375" s="7" t="s">
        <v>22</v>
      </c>
      <c r="H375" s="8">
        <v>16117.18</v>
      </c>
      <c r="I375" s="8">
        <v>16117.18</v>
      </c>
      <c r="J375" s="9">
        <v>4.4548631545283032E-3</v>
      </c>
    </row>
    <row r="376" spans="1:10" ht="39" customHeight="1" x14ac:dyDescent="0.2">
      <c r="A376" s="10" t="s">
        <v>1009</v>
      </c>
      <c r="B376" s="10" t="s">
        <v>840</v>
      </c>
      <c r="C376" s="10" t="s">
        <v>30</v>
      </c>
      <c r="D376" s="10" t="s">
        <v>841</v>
      </c>
      <c r="E376" s="11" t="s">
        <v>287</v>
      </c>
      <c r="F376" s="12">
        <v>10</v>
      </c>
      <c r="G376" s="13">
        <v>35.020000000000003</v>
      </c>
      <c r="H376" s="13">
        <v>42.18</v>
      </c>
      <c r="I376" s="13">
        <v>421.8</v>
      </c>
      <c r="J376" s="14">
        <v>1.1658747241018827E-4</v>
      </c>
    </row>
    <row r="377" spans="1:10" ht="24" customHeight="1" x14ac:dyDescent="0.2">
      <c r="A377" s="10" t="s">
        <v>1010</v>
      </c>
      <c r="B377" s="10" t="s">
        <v>1011</v>
      </c>
      <c r="C377" s="10" t="s">
        <v>25</v>
      </c>
      <c r="D377" s="10" t="s">
        <v>1012</v>
      </c>
      <c r="E377" s="11" t="s">
        <v>80</v>
      </c>
      <c r="F377" s="12">
        <v>10</v>
      </c>
      <c r="G377" s="13">
        <v>16.5</v>
      </c>
      <c r="H377" s="13">
        <v>19.87</v>
      </c>
      <c r="I377" s="13">
        <v>198.7</v>
      </c>
      <c r="J377" s="14">
        <v>5.4921599734244686E-5</v>
      </c>
    </row>
    <row r="378" spans="1:10" ht="26.1" customHeight="1" x14ac:dyDescent="0.2">
      <c r="A378" s="10" t="s">
        <v>1013</v>
      </c>
      <c r="B378" s="10" t="s">
        <v>1014</v>
      </c>
      <c r="C378" s="10" t="s">
        <v>78</v>
      </c>
      <c r="D378" s="10" t="s">
        <v>1015</v>
      </c>
      <c r="E378" s="11" t="s">
        <v>80</v>
      </c>
      <c r="F378" s="12">
        <v>10</v>
      </c>
      <c r="G378" s="13">
        <v>85.97</v>
      </c>
      <c r="H378" s="13">
        <v>103.56</v>
      </c>
      <c r="I378" s="13">
        <v>1035.5999999999999</v>
      </c>
      <c r="J378" s="14">
        <v>2.8624463354194162E-4</v>
      </c>
    </row>
    <row r="379" spans="1:10" ht="39" customHeight="1" x14ac:dyDescent="0.2">
      <c r="A379" s="10" t="s">
        <v>1016</v>
      </c>
      <c r="B379" s="10" t="s">
        <v>912</v>
      </c>
      <c r="C379" s="10" t="s">
        <v>30</v>
      </c>
      <c r="D379" s="10" t="s">
        <v>913</v>
      </c>
      <c r="E379" s="11" t="s">
        <v>32</v>
      </c>
      <c r="F379" s="12">
        <v>31.55</v>
      </c>
      <c r="G379" s="13">
        <v>23.13</v>
      </c>
      <c r="H379" s="13">
        <v>27.86</v>
      </c>
      <c r="I379" s="13">
        <v>878.98</v>
      </c>
      <c r="J379" s="14">
        <v>2.4295414058583993E-4</v>
      </c>
    </row>
    <row r="380" spans="1:10" ht="39" customHeight="1" x14ac:dyDescent="0.2">
      <c r="A380" s="10" t="s">
        <v>1017</v>
      </c>
      <c r="B380" s="10" t="s">
        <v>906</v>
      </c>
      <c r="C380" s="10" t="s">
        <v>30</v>
      </c>
      <c r="D380" s="10" t="s">
        <v>907</v>
      </c>
      <c r="E380" s="11" t="s">
        <v>32</v>
      </c>
      <c r="F380" s="12">
        <v>66.13</v>
      </c>
      <c r="G380" s="13">
        <v>19.78</v>
      </c>
      <c r="H380" s="13">
        <v>23.82</v>
      </c>
      <c r="I380" s="13">
        <v>1575.21</v>
      </c>
      <c r="J380" s="14">
        <v>4.3539533526612773E-4</v>
      </c>
    </row>
    <row r="381" spans="1:10" ht="39" customHeight="1" x14ac:dyDescent="0.2">
      <c r="A381" s="10" t="s">
        <v>1018</v>
      </c>
      <c r="B381" s="10" t="s">
        <v>909</v>
      </c>
      <c r="C381" s="10" t="s">
        <v>30</v>
      </c>
      <c r="D381" s="10" t="s">
        <v>910</v>
      </c>
      <c r="E381" s="11" t="s">
        <v>32</v>
      </c>
      <c r="F381" s="12">
        <v>15.47</v>
      </c>
      <c r="G381" s="13">
        <v>18.87</v>
      </c>
      <c r="H381" s="13">
        <v>22.73</v>
      </c>
      <c r="I381" s="13">
        <v>351.63</v>
      </c>
      <c r="J381" s="14">
        <v>9.7192159610228789E-5</v>
      </c>
    </row>
    <row r="382" spans="1:10" ht="39" customHeight="1" x14ac:dyDescent="0.2">
      <c r="A382" s="10" t="s">
        <v>1019</v>
      </c>
      <c r="B382" s="10" t="s">
        <v>915</v>
      </c>
      <c r="C382" s="10" t="s">
        <v>30</v>
      </c>
      <c r="D382" s="10" t="s">
        <v>916</v>
      </c>
      <c r="E382" s="11" t="s">
        <v>32</v>
      </c>
      <c r="F382" s="12">
        <v>16.39</v>
      </c>
      <c r="G382" s="13">
        <v>10.97</v>
      </c>
      <c r="H382" s="13">
        <v>13.21</v>
      </c>
      <c r="I382" s="13">
        <v>216.51</v>
      </c>
      <c r="J382" s="14">
        <v>5.9844366172427366E-5</v>
      </c>
    </row>
    <row r="383" spans="1:10" ht="39" customHeight="1" x14ac:dyDescent="0.2">
      <c r="A383" s="10" t="s">
        <v>1020</v>
      </c>
      <c r="B383" s="10" t="s">
        <v>918</v>
      </c>
      <c r="C383" s="10" t="s">
        <v>30</v>
      </c>
      <c r="D383" s="10" t="s">
        <v>919</v>
      </c>
      <c r="E383" s="11" t="s">
        <v>32</v>
      </c>
      <c r="F383" s="12">
        <v>7.22</v>
      </c>
      <c r="G383" s="13">
        <v>10.14</v>
      </c>
      <c r="H383" s="13">
        <v>12.21</v>
      </c>
      <c r="I383" s="13">
        <v>88.15</v>
      </c>
      <c r="J383" s="14">
        <v>2.4365068025031047E-5</v>
      </c>
    </row>
    <row r="384" spans="1:10" ht="26.1" customHeight="1" x14ac:dyDescent="0.2">
      <c r="A384" s="10" t="s">
        <v>1021</v>
      </c>
      <c r="B384" s="10" t="s">
        <v>1022</v>
      </c>
      <c r="C384" s="10" t="s">
        <v>78</v>
      </c>
      <c r="D384" s="10" t="s">
        <v>1023</v>
      </c>
      <c r="E384" s="11" t="s">
        <v>80</v>
      </c>
      <c r="F384" s="12">
        <v>1</v>
      </c>
      <c r="G384" s="13">
        <v>567.59</v>
      </c>
      <c r="H384" s="13">
        <v>683.77</v>
      </c>
      <c r="I384" s="13">
        <v>683.77</v>
      </c>
      <c r="J384" s="14">
        <v>1.889971930059612E-4</v>
      </c>
    </row>
    <row r="385" spans="1:10" ht="26.1" customHeight="1" x14ac:dyDescent="0.2">
      <c r="A385" s="10" t="s">
        <v>1024</v>
      </c>
      <c r="B385" s="10" t="s">
        <v>1025</v>
      </c>
      <c r="C385" s="10" t="s">
        <v>78</v>
      </c>
      <c r="D385" s="10" t="s">
        <v>1026</v>
      </c>
      <c r="E385" s="11" t="s">
        <v>80</v>
      </c>
      <c r="F385" s="12">
        <v>9</v>
      </c>
      <c r="G385" s="13">
        <v>53.99</v>
      </c>
      <c r="H385" s="13">
        <v>65.040000000000006</v>
      </c>
      <c r="I385" s="13">
        <v>585.36</v>
      </c>
      <c r="J385" s="14">
        <v>1.6179621348987153E-4</v>
      </c>
    </row>
    <row r="386" spans="1:10" ht="26.1" customHeight="1" x14ac:dyDescent="0.2">
      <c r="A386" s="10" t="s">
        <v>1027</v>
      </c>
      <c r="B386" s="10" t="s">
        <v>1028</v>
      </c>
      <c r="C386" s="10" t="s">
        <v>389</v>
      </c>
      <c r="D386" s="10" t="s">
        <v>1029</v>
      </c>
      <c r="E386" s="11" t="s">
        <v>287</v>
      </c>
      <c r="F386" s="12">
        <v>1</v>
      </c>
      <c r="G386" s="13">
        <v>53.99</v>
      </c>
      <c r="H386" s="13">
        <v>65.040000000000006</v>
      </c>
      <c r="I386" s="13">
        <v>65.040000000000006</v>
      </c>
      <c r="J386" s="14">
        <v>1.7977357054430169E-5</v>
      </c>
    </row>
    <row r="387" spans="1:10" ht="26.1" customHeight="1" x14ac:dyDescent="0.2">
      <c r="A387" s="10" t="s">
        <v>1030</v>
      </c>
      <c r="B387" s="10" t="s">
        <v>1031</v>
      </c>
      <c r="C387" s="10" t="s">
        <v>389</v>
      </c>
      <c r="D387" s="10" t="s">
        <v>1032</v>
      </c>
      <c r="E387" s="11" t="s">
        <v>287</v>
      </c>
      <c r="F387" s="12">
        <v>3</v>
      </c>
      <c r="G387" s="13">
        <v>52.59</v>
      </c>
      <c r="H387" s="13">
        <v>63.35</v>
      </c>
      <c r="I387" s="13">
        <v>190.05</v>
      </c>
      <c r="J387" s="14">
        <v>5.2530699695486677E-5</v>
      </c>
    </row>
    <row r="388" spans="1:10" ht="26.1" customHeight="1" x14ac:dyDescent="0.2">
      <c r="A388" s="10" t="s">
        <v>1033</v>
      </c>
      <c r="B388" s="10" t="s">
        <v>939</v>
      </c>
      <c r="C388" s="10" t="s">
        <v>389</v>
      </c>
      <c r="D388" s="10" t="s">
        <v>940</v>
      </c>
      <c r="E388" s="11" t="s">
        <v>287</v>
      </c>
      <c r="F388" s="12">
        <v>4</v>
      </c>
      <c r="G388" s="13">
        <v>72.25</v>
      </c>
      <c r="H388" s="13">
        <v>87.03</v>
      </c>
      <c r="I388" s="13">
        <v>348.12</v>
      </c>
      <c r="J388" s="14">
        <v>9.6221979363287678E-5</v>
      </c>
    </row>
    <row r="389" spans="1:10" ht="39" customHeight="1" x14ac:dyDescent="0.2">
      <c r="A389" s="10" t="s">
        <v>1034</v>
      </c>
      <c r="B389" s="10" t="s">
        <v>942</v>
      </c>
      <c r="C389" s="10" t="s">
        <v>30</v>
      </c>
      <c r="D389" s="10" t="s">
        <v>943</v>
      </c>
      <c r="E389" s="11" t="s">
        <v>32</v>
      </c>
      <c r="F389" s="12">
        <v>583.91</v>
      </c>
      <c r="G389" s="13">
        <v>10.64</v>
      </c>
      <c r="H389" s="13">
        <v>12.81</v>
      </c>
      <c r="I389" s="13">
        <v>7479.88</v>
      </c>
      <c r="J389" s="14">
        <v>2.0674734545555215E-3</v>
      </c>
    </row>
    <row r="390" spans="1:10" ht="39" customHeight="1" x14ac:dyDescent="0.2">
      <c r="A390" s="10" t="s">
        <v>1035</v>
      </c>
      <c r="B390" s="10" t="s">
        <v>945</v>
      </c>
      <c r="C390" s="10" t="s">
        <v>30</v>
      </c>
      <c r="D390" s="10" t="s">
        <v>946</v>
      </c>
      <c r="E390" s="11" t="s">
        <v>32</v>
      </c>
      <c r="F390" s="12">
        <v>121.91</v>
      </c>
      <c r="G390" s="13">
        <v>7.62</v>
      </c>
      <c r="H390" s="13">
        <v>9.17</v>
      </c>
      <c r="I390" s="13">
        <v>1117.9100000000001</v>
      </c>
      <c r="J390" s="14">
        <v>3.0899549853502506E-4</v>
      </c>
    </row>
    <row r="391" spans="1:10" ht="39" customHeight="1" x14ac:dyDescent="0.2">
      <c r="A391" s="10" t="s">
        <v>1036</v>
      </c>
      <c r="B391" s="10" t="s">
        <v>1002</v>
      </c>
      <c r="C391" s="10" t="s">
        <v>78</v>
      </c>
      <c r="D391" s="10" t="s">
        <v>1003</v>
      </c>
      <c r="E391" s="11" t="s">
        <v>80</v>
      </c>
      <c r="F391" s="12">
        <v>1</v>
      </c>
      <c r="G391" s="13">
        <v>730.87</v>
      </c>
      <c r="H391" s="13">
        <v>880.47</v>
      </c>
      <c r="I391" s="13">
        <v>880.47</v>
      </c>
      <c r="J391" s="14">
        <v>2.433659834826896E-4</v>
      </c>
    </row>
    <row r="392" spans="1:10" ht="24" customHeight="1" x14ac:dyDescent="0.2">
      <c r="A392" s="5" t="s">
        <v>1037</v>
      </c>
      <c r="B392" s="5" t="s">
        <v>20</v>
      </c>
      <c r="C392" s="5"/>
      <c r="D392" s="5" t="s">
        <v>1038</v>
      </c>
      <c r="E392" s="6"/>
      <c r="F392" s="7">
        <v>1</v>
      </c>
      <c r="G392" s="7" t="s">
        <v>22</v>
      </c>
      <c r="H392" s="8">
        <v>32977.480000000003</v>
      </c>
      <c r="I392" s="8">
        <v>32977.480000000003</v>
      </c>
      <c r="J392" s="9">
        <v>9.1151281167793641E-3</v>
      </c>
    </row>
    <row r="393" spans="1:10" ht="39" customHeight="1" x14ac:dyDescent="0.2">
      <c r="A393" s="10" t="s">
        <v>1039</v>
      </c>
      <c r="B393" s="10" t="s">
        <v>840</v>
      </c>
      <c r="C393" s="10" t="s">
        <v>30</v>
      </c>
      <c r="D393" s="10" t="s">
        <v>841</v>
      </c>
      <c r="E393" s="11" t="s">
        <v>287</v>
      </c>
      <c r="F393" s="12">
        <v>16</v>
      </c>
      <c r="G393" s="13">
        <v>35.020000000000003</v>
      </c>
      <c r="H393" s="13">
        <v>42.18</v>
      </c>
      <c r="I393" s="13">
        <v>674.88</v>
      </c>
      <c r="J393" s="14">
        <v>1.8653995585630123E-4</v>
      </c>
    </row>
    <row r="394" spans="1:10" ht="24" customHeight="1" x14ac:dyDescent="0.2">
      <c r="A394" s="10" t="s">
        <v>1040</v>
      </c>
      <c r="B394" s="10" t="s">
        <v>1011</v>
      </c>
      <c r="C394" s="10" t="s">
        <v>25</v>
      </c>
      <c r="D394" s="10" t="s">
        <v>1012</v>
      </c>
      <c r="E394" s="11" t="s">
        <v>80</v>
      </c>
      <c r="F394" s="12">
        <v>16</v>
      </c>
      <c r="G394" s="13">
        <v>16.5</v>
      </c>
      <c r="H394" s="13">
        <v>19.87</v>
      </c>
      <c r="I394" s="13">
        <v>317.92</v>
      </c>
      <c r="J394" s="14">
        <v>8.7874559574791498E-5</v>
      </c>
    </row>
    <row r="395" spans="1:10" ht="26.1" customHeight="1" x14ac:dyDescent="0.2">
      <c r="A395" s="10" t="s">
        <v>1041</v>
      </c>
      <c r="B395" s="10" t="s">
        <v>1014</v>
      </c>
      <c r="C395" s="10" t="s">
        <v>78</v>
      </c>
      <c r="D395" s="10" t="s">
        <v>1015</v>
      </c>
      <c r="E395" s="11" t="s">
        <v>80</v>
      </c>
      <c r="F395" s="12">
        <v>16</v>
      </c>
      <c r="G395" s="13">
        <v>85.97</v>
      </c>
      <c r="H395" s="13">
        <v>103.56</v>
      </c>
      <c r="I395" s="13">
        <v>1656.96</v>
      </c>
      <c r="J395" s="14">
        <v>4.5799141366710658E-4</v>
      </c>
    </row>
    <row r="396" spans="1:10" ht="26.1" customHeight="1" x14ac:dyDescent="0.2">
      <c r="A396" s="10" t="s">
        <v>1042</v>
      </c>
      <c r="B396" s="10" t="s">
        <v>1043</v>
      </c>
      <c r="C396" s="10" t="s">
        <v>389</v>
      </c>
      <c r="D396" s="10" t="s">
        <v>1044</v>
      </c>
      <c r="E396" s="11" t="s">
        <v>287</v>
      </c>
      <c r="F396" s="12">
        <v>19</v>
      </c>
      <c r="G396" s="13">
        <v>20.84</v>
      </c>
      <c r="H396" s="13">
        <v>25.1</v>
      </c>
      <c r="I396" s="13">
        <v>476.9</v>
      </c>
      <c r="J396" s="14">
        <v>1.3181736745476242E-4</v>
      </c>
    </row>
    <row r="397" spans="1:10" ht="39" customHeight="1" x14ac:dyDescent="0.2">
      <c r="A397" s="10" t="s">
        <v>1045</v>
      </c>
      <c r="B397" s="10" t="s">
        <v>912</v>
      </c>
      <c r="C397" s="10" t="s">
        <v>30</v>
      </c>
      <c r="D397" s="10" t="s">
        <v>913</v>
      </c>
      <c r="E397" s="11" t="s">
        <v>32</v>
      </c>
      <c r="F397" s="12">
        <v>31.79</v>
      </c>
      <c r="G397" s="13">
        <v>23.13</v>
      </c>
      <c r="H397" s="13">
        <v>27.86</v>
      </c>
      <c r="I397" s="13">
        <v>885.66</v>
      </c>
      <c r="J397" s="14">
        <v>2.4480052350594442E-4</v>
      </c>
    </row>
    <row r="398" spans="1:10" ht="39" customHeight="1" x14ac:dyDescent="0.2">
      <c r="A398" s="10" t="s">
        <v>1046</v>
      </c>
      <c r="B398" s="10" t="s">
        <v>906</v>
      </c>
      <c r="C398" s="10" t="s">
        <v>30</v>
      </c>
      <c r="D398" s="10" t="s">
        <v>907</v>
      </c>
      <c r="E398" s="11" t="s">
        <v>32</v>
      </c>
      <c r="F398" s="12">
        <v>65.760000000000005</v>
      </c>
      <c r="G398" s="13">
        <v>19.78</v>
      </c>
      <c r="H398" s="13">
        <v>23.82</v>
      </c>
      <c r="I398" s="13">
        <v>1566.4</v>
      </c>
      <c r="J398" s="14">
        <v>4.329602104867684E-4</v>
      </c>
    </row>
    <row r="399" spans="1:10" ht="39" customHeight="1" x14ac:dyDescent="0.2">
      <c r="A399" s="10" t="s">
        <v>1047</v>
      </c>
      <c r="B399" s="10" t="s">
        <v>909</v>
      </c>
      <c r="C399" s="10" t="s">
        <v>30</v>
      </c>
      <c r="D399" s="10" t="s">
        <v>910</v>
      </c>
      <c r="E399" s="11" t="s">
        <v>32</v>
      </c>
      <c r="F399" s="12">
        <v>10.71</v>
      </c>
      <c r="G399" s="13">
        <v>18.87</v>
      </c>
      <c r="H399" s="13">
        <v>22.73</v>
      </c>
      <c r="I399" s="13">
        <v>243.43</v>
      </c>
      <c r="J399" s="14">
        <v>6.7285178778596802E-5</v>
      </c>
    </row>
    <row r="400" spans="1:10" ht="39" customHeight="1" x14ac:dyDescent="0.2">
      <c r="A400" s="10" t="s">
        <v>1048</v>
      </c>
      <c r="B400" s="10" t="s">
        <v>915</v>
      </c>
      <c r="C400" s="10" t="s">
        <v>30</v>
      </c>
      <c r="D400" s="10" t="s">
        <v>916</v>
      </c>
      <c r="E400" s="11" t="s">
        <v>32</v>
      </c>
      <c r="F400" s="12">
        <v>15.77</v>
      </c>
      <c r="G400" s="13">
        <v>10.97</v>
      </c>
      <c r="H400" s="13">
        <v>13.21</v>
      </c>
      <c r="I400" s="13">
        <v>208.32</v>
      </c>
      <c r="J400" s="14">
        <v>5.7580612262898103E-5</v>
      </c>
    </row>
    <row r="401" spans="1:10" ht="39" customHeight="1" x14ac:dyDescent="0.2">
      <c r="A401" s="10" t="s">
        <v>1049</v>
      </c>
      <c r="B401" s="10" t="s">
        <v>918</v>
      </c>
      <c r="C401" s="10" t="s">
        <v>30</v>
      </c>
      <c r="D401" s="10" t="s">
        <v>919</v>
      </c>
      <c r="E401" s="11" t="s">
        <v>32</v>
      </c>
      <c r="F401" s="12">
        <v>10.72</v>
      </c>
      <c r="G401" s="13">
        <v>10.14</v>
      </c>
      <c r="H401" s="13">
        <v>12.21</v>
      </c>
      <c r="I401" s="13">
        <v>130.88999999999999</v>
      </c>
      <c r="J401" s="14">
        <v>3.6178601858154438E-5</v>
      </c>
    </row>
    <row r="402" spans="1:10" ht="26.1" customHeight="1" x14ac:dyDescent="0.2">
      <c r="A402" s="10" t="s">
        <v>1050</v>
      </c>
      <c r="B402" s="10" t="s">
        <v>1051</v>
      </c>
      <c r="C402" s="10" t="s">
        <v>78</v>
      </c>
      <c r="D402" s="10" t="s">
        <v>1052</v>
      </c>
      <c r="E402" s="11" t="s">
        <v>80</v>
      </c>
      <c r="F402" s="12">
        <v>1</v>
      </c>
      <c r="G402" s="13">
        <v>390.39</v>
      </c>
      <c r="H402" s="13">
        <v>470.3</v>
      </c>
      <c r="I402" s="13">
        <v>470.3</v>
      </c>
      <c r="J402" s="14">
        <v>1.2999309690495863E-4</v>
      </c>
    </row>
    <row r="403" spans="1:10" ht="26.1" customHeight="1" x14ac:dyDescent="0.2">
      <c r="A403" s="10" t="s">
        <v>1053</v>
      </c>
      <c r="B403" s="10" t="s">
        <v>1054</v>
      </c>
      <c r="C403" s="10" t="s">
        <v>389</v>
      </c>
      <c r="D403" s="10" t="s">
        <v>1055</v>
      </c>
      <c r="E403" s="11" t="s">
        <v>287</v>
      </c>
      <c r="F403" s="12">
        <v>1</v>
      </c>
      <c r="G403" s="13">
        <v>74.27</v>
      </c>
      <c r="H403" s="13">
        <v>89.47</v>
      </c>
      <c r="I403" s="13">
        <v>89.47</v>
      </c>
      <c r="J403" s="14">
        <v>2.4729922134991809E-5</v>
      </c>
    </row>
    <row r="404" spans="1:10" ht="26.1" customHeight="1" x14ac:dyDescent="0.2">
      <c r="A404" s="10" t="s">
        <v>1056</v>
      </c>
      <c r="B404" s="10" t="s">
        <v>1057</v>
      </c>
      <c r="C404" s="10" t="s">
        <v>30</v>
      </c>
      <c r="D404" s="10" t="s">
        <v>1058</v>
      </c>
      <c r="E404" s="11" t="s">
        <v>287</v>
      </c>
      <c r="F404" s="12">
        <v>14</v>
      </c>
      <c r="G404" s="13">
        <v>58.16</v>
      </c>
      <c r="H404" s="13">
        <v>70.06</v>
      </c>
      <c r="I404" s="13">
        <v>980.84</v>
      </c>
      <c r="J404" s="14">
        <v>2.7110871607114524E-4</v>
      </c>
    </row>
    <row r="405" spans="1:10" ht="26.1" customHeight="1" x14ac:dyDescent="0.2">
      <c r="A405" s="10" t="s">
        <v>1059</v>
      </c>
      <c r="B405" s="10" t="s">
        <v>1060</v>
      </c>
      <c r="C405" s="10" t="s">
        <v>30</v>
      </c>
      <c r="D405" s="10" t="s">
        <v>1061</v>
      </c>
      <c r="E405" s="11" t="s">
        <v>287</v>
      </c>
      <c r="F405" s="12">
        <v>1</v>
      </c>
      <c r="G405" s="13">
        <v>54.34</v>
      </c>
      <c r="H405" s="13">
        <v>65.459999999999994</v>
      </c>
      <c r="I405" s="13">
        <v>65.459999999999994</v>
      </c>
      <c r="J405" s="14">
        <v>1.8093446998508592E-5</v>
      </c>
    </row>
    <row r="406" spans="1:10" ht="26.1" customHeight="1" x14ac:dyDescent="0.2">
      <c r="A406" s="10" t="s">
        <v>1062</v>
      </c>
      <c r="B406" s="10" t="s">
        <v>1063</v>
      </c>
      <c r="C406" s="10" t="s">
        <v>389</v>
      </c>
      <c r="D406" s="10" t="s">
        <v>1064</v>
      </c>
      <c r="E406" s="11" t="s">
        <v>287</v>
      </c>
      <c r="F406" s="12">
        <v>3</v>
      </c>
      <c r="G406" s="13">
        <v>52.59</v>
      </c>
      <c r="H406" s="13">
        <v>63.35</v>
      </c>
      <c r="I406" s="13">
        <v>190.05</v>
      </c>
      <c r="J406" s="14">
        <v>5.2530699695486677E-5</v>
      </c>
    </row>
    <row r="407" spans="1:10" ht="26.1" customHeight="1" x14ac:dyDescent="0.2">
      <c r="A407" s="10" t="s">
        <v>1065</v>
      </c>
      <c r="B407" s="10" t="s">
        <v>939</v>
      </c>
      <c r="C407" s="10" t="s">
        <v>389</v>
      </c>
      <c r="D407" s="10" t="s">
        <v>940</v>
      </c>
      <c r="E407" s="11" t="s">
        <v>287</v>
      </c>
      <c r="F407" s="12">
        <v>4</v>
      </c>
      <c r="G407" s="13">
        <v>72.25</v>
      </c>
      <c r="H407" s="13">
        <v>87.03</v>
      </c>
      <c r="I407" s="13">
        <v>348.12</v>
      </c>
      <c r="J407" s="14">
        <v>9.6221979363287678E-5</v>
      </c>
    </row>
    <row r="408" spans="1:10" ht="39" customHeight="1" x14ac:dyDescent="0.2">
      <c r="A408" s="10" t="s">
        <v>1066</v>
      </c>
      <c r="B408" s="10" t="s">
        <v>1067</v>
      </c>
      <c r="C408" s="10" t="s">
        <v>30</v>
      </c>
      <c r="D408" s="10" t="s">
        <v>1068</v>
      </c>
      <c r="E408" s="11" t="s">
        <v>32</v>
      </c>
      <c r="F408" s="12">
        <v>183.75</v>
      </c>
      <c r="G408" s="13">
        <v>27.54</v>
      </c>
      <c r="H408" s="13">
        <v>33.17</v>
      </c>
      <c r="I408" s="13">
        <v>6094.98</v>
      </c>
      <c r="J408" s="14">
        <v>1.6846806841883577E-3</v>
      </c>
    </row>
    <row r="409" spans="1:10" ht="39" customHeight="1" x14ac:dyDescent="0.2">
      <c r="A409" s="10" t="s">
        <v>1069</v>
      </c>
      <c r="B409" s="10" t="s">
        <v>1070</v>
      </c>
      <c r="C409" s="10" t="s">
        <v>30</v>
      </c>
      <c r="D409" s="10" t="s">
        <v>1071</v>
      </c>
      <c r="E409" s="11" t="s">
        <v>32</v>
      </c>
      <c r="F409" s="12">
        <v>297.73</v>
      </c>
      <c r="G409" s="13">
        <v>19.07</v>
      </c>
      <c r="H409" s="13">
        <v>22.97</v>
      </c>
      <c r="I409" s="13">
        <v>6838.85</v>
      </c>
      <c r="J409" s="14">
        <v>1.8902897953826838E-3</v>
      </c>
    </row>
    <row r="410" spans="1:10" ht="39" customHeight="1" x14ac:dyDescent="0.2">
      <c r="A410" s="10" t="s">
        <v>1072</v>
      </c>
      <c r="B410" s="10" t="s">
        <v>942</v>
      </c>
      <c r="C410" s="10" t="s">
        <v>30</v>
      </c>
      <c r="D410" s="10" t="s">
        <v>943</v>
      </c>
      <c r="E410" s="11" t="s">
        <v>32</v>
      </c>
      <c r="F410" s="12">
        <v>590.03</v>
      </c>
      <c r="G410" s="13">
        <v>10.64</v>
      </c>
      <c r="H410" s="13">
        <v>12.81</v>
      </c>
      <c r="I410" s="13">
        <v>7558.28</v>
      </c>
      <c r="J410" s="14">
        <v>2.0891435774501609E-3</v>
      </c>
    </row>
    <row r="411" spans="1:10" ht="39" customHeight="1" x14ac:dyDescent="0.2">
      <c r="A411" s="10" t="s">
        <v>1073</v>
      </c>
      <c r="B411" s="10" t="s">
        <v>945</v>
      </c>
      <c r="C411" s="10" t="s">
        <v>30</v>
      </c>
      <c r="D411" s="10" t="s">
        <v>946</v>
      </c>
      <c r="E411" s="11" t="s">
        <v>32</v>
      </c>
      <c r="F411" s="12">
        <v>295.17</v>
      </c>
      <c r="G411" s="13">
        <v>7.62</v>
      </c>
      <c r="H411" s="13">
        <v>9.17</v>
      </c>
      <c r="I411" s="13">
        <v>2706.7</v>
      </c>
      <c r="J411" s="14">
        <v>7.4814440865968851E-4</v>
      </c>
    </row>
    <row r="412" spans="1:10" ht="39" customHeight="1" x14ac:dyDescent="0.2">
      <c r="A412" s="10" t="s">
        <v>1074</v>
      </c>
      <c r="B412" s="10" t="s">
        <v>1075</v>
      </c>
      <c r="C412" s="10" t="s">
        <v>389</v>
      </c>
      <c r="D412" s="10" t="s">
        <v>1076</v>
      </c>
      <c r="E412" s="11" t="s">
        <v>287</v>
      </c>
      <c r="F412" s="12">
        <v>1</v>
      </c>
      <c r="G412" s="13">
        <v>1222.77</v>
      </c>
      <c r="H412" s="13">
        <v>1473.07</v>
      </c>
      <c r="I412" s="13">
        <v>1473.07</v>
      </c>
      <c r="J412" s="14">
        <v>4.0716336648477015E-4</v>
      </c>
    </row>
    <row r="413" spans="1:10" ht="24" customHeight="1" x14ac:dyDescent="0.2">
      <c r="A413" s="5" t="s">
        <v>1077</v>
      </c>
      <c r="B413" s="5" t="s">
        <v>20</v>
      </c>
      <c r="C413" s="5"/>
      <c r="D413" s="5" t="s">
        <v>1078</v>
      </c>
      <c r="E413" s="6"/>
      <c r="F413" s="7">
        <v>1</v>
      </c>
      <c r="G413" s="7" t="s">
        <v>22</v>
      </c>
      <c r="H413" s="8">
        <v>37841.19</v>
      </c>
      <c r="I413" s="8">
        <v>37841.19</v>
      </c>
      <c r="J413" s="9">
        <v>1.0459480073716672E-2</v>
      </c>
    </row>
    <row r="414" spans="1:10" ht="39" customHeight="1" x14ac:dyDescent="0.2">
      <c r="A414" s="10" t="s">
        <v>1079</v>
      </c>
      <c r="B414" s="10" t="s">
        <v>840</v>
      </c>
      <c r="C414" s="10" t="s">
        <v>30</v>
      </c>
      <c r="D414" s="10" t="s">
        <v>841</v>
      </c>
      <c r="E414" s="11" t="s">
        <v>287</v>
      </c>
      <c r="F414" s="12">
        <v>32</v>
      </c>
      <c r="G414" s="13">
        <v>35.020000000000003</v>
      </c>
      <c r="H414" s="13">
        <v>42.18</v>
      </c>
      <c r="I414" s="13">
        <v>1349.76</v>
      </c>
      <c r="J414" s="14">
        <v>3.7307991171260245E-4</v>
      </c>
    </row>
    <row r="415" spans="1:10" ht="24" customHeight="1" x14ac:dyDescent="0.2">
      <c r="A415" s="10" t="s">
        <v>1080</v>
      </c>
      <c r="B415" s="10" t="s">
        <v>1011</v>
      </c>
      <c r="C415" s="10" t="s">
        <v>25</v>
      </c>
      <c r="D415" s="10" t="s">
        <v>1012</v>
      </c>
      <c r="E415" s="11" t="s">
        <v>80</v>
      </c>
      <c r="F415" s="12">
        <v>16</v>
      </c>
      <c r="G415" s="13">
        <v>16.5</v>
      </c>
      <c r="H415" s="13">
        <v>19.87</v>
      </c>
      <c r="I415" s="13">
        <v>317.92</v>
      </c>
      <c r="J415" s="14">
        <v>8.7874559574791498E-5</v>
      </c>
    </row>
    <row r="416" spans="1:10" ht="26.1" customHeight="1" x14ac:dyDescent="0.2">
      <c r="A416" s="10" t="s">
        <v>1081</v>
      </c>
      <c r="B416" s="10" t="s">
        <v>1014</v>
      </c>
      <c r="C416" s="10" t="s">
        <v>78</v>
      </c>
      <c r="D416" s="10" t="s">
        <v>1015</v>
      </c>
      <c r="E416" s="11" t="s">
        <v>80</v>
      </c>
      <c r="F416" s="12">
        <v>16</v>
      </c>
      <c r="G416" s="13">
        <v>85.97</v>
      </c>
      <c r="H416" s="13">
        <v>103.56</v>
      </c>
      <c r="I416" s="13">
        <v>1656.96</v>
      </c>
      <c r="J416" s="14">
        <v>4.5799141366710658E-4</v>
      </c>
    </row>
    <row r="417" spans="1:10" ht="39" customHeight="1" x14ac:dyDescent="0.2">
      <c r="A417" s="10" t="s">
        <v>1082</v>
      </c>
      <c r="B417" s="10" t="s">
        <v>912</v>
      </c>
      <c r="C417" s="10" t="s">
        <v>30</v>
      </c>
      <c r="D417" s="10" t="s">
        <v>913</v>
      </c>
      <c r="E417" s="11" t="s">
        <v>32</v>
      </c>
      <c r="F417" s="12">
        <v>52.21</v>
      </c>
      <c r="G417" s="13">
        <v>23.13</v>
      </c>
      <c r="H417" s="13">
        <v>27.86</v>
      </c>
      <c r="I417" s="13">
        <v>1454.57</v>
      </c>
      <c r="J417" s="14">
        <v>4.0204988085274434E-4</v>
      </c>
    </row>
    <row r="418" spans="1:10" ht="39" customHeight="1" x14ac:dyDescent="0.2">
      <c r="A418" s="10" t="s">
        <v>1083</v>
      </c>
      <c r="B418" s="10" t="s">
        <v>906</v>
      </c>
      <c r="C418" s="10" t="s">
        <v>30</v>
      </c>
      <c r="D418" s="10" t="s">
        <v>907</v>
      </c>
      <c r="E418" s="11" t="s">
        <v>32</v>
      </c>
      <c r="F418" s="12">
        <v>27.8</v>
      </c>
      <c r="G418" s="13">
        <v>19.78</v>
      </c>
      <c r="H418" s="13">
        <v>23.82</v>
      </c>
      <c r="I418" s="13">
        <v>662.19</v>
      </c>
      <c r="J418" s="14">
        <v>1.8303238111736029E-4</v>
      </c>
    </row>
    <row r="419" spans="1:10" ht="39" customHeight="1" x14ac:dyDescent="0.2">
      <c r="A419" s="10" t="s">
        <v>1084</v>
      </c>
      <c r="B419" s="10" t="s">
        <v>909</v>
      </c>
      <c r="C419" s="10" t="s">
        <v>30</v>
      </c>
      <c r="D419" s="10" t="s">
        <v>910</v>
      </c>
      <c r="E419" s="11" t="s">
        <v>32</v>
      </c>
      <c r="F419" s="12">
        <v>14.7</v>
      </c>
      <c r="G419" s="13">
        <v>18.87</v>
      </c>
      <c r="H419" s="13">
        <v>22.73</v>
      </c>
      <c r="I419" s="13">
        <v>334.13</v>
      </c>
      <c r="J419" s="14">
        <v>9.2355078606961143E-5</v>
      </c>
    </row>
    <row r="420" spans="1:10" ht="51.95" customHeight="1" x14ac:dyDescent="0.2">
      <c r="A420" s="10" t="s">
        <v>1085</v>
      </c>
      <c r="B420" s="10" t="s">
        <v>1086</v>
      </c>
      <c r="C420" s="10" t="s">
        <v>30</v>
      </c>
      <c r="D420" s="10" t="s">
        <v>1087</v>
      </c>
      <c r="E420" s="11" t="s">
        <v>32</v>
      </c>
      <c r="F420" s="12">
        <v>3.15</v>
      </c>
      <c r="G420" s="13">
        <v>18.25</v>
      </c>
      <c r="H420" s="13">
        <v>21.98</v>
      </c>
      <c r="I420" s="13">
        <v>69.23</v>
      </c>
      <c r="J420" s="14">
        <v>1.9135492448926823E-5</v>
      </c>
    </row>
    <row r="421" spans="1:10" ht="39" customHeight="1" x14ac:dyDescent="0.2">
      <c r="A421" s="10" t="s">
        <v>1088</v>
      </c>
      <c r="B421" s="10" t="s">
        <v>915</v>
      </c>
      <c r="C421" s="10" t="s">
        <v>30</v>
      </c>
      <c r="D421" s="10" t="s">
        <v>916</v>
      </c>
      <c r="E421" s="11" t="s">
        <v>32</v>
      </c>
      <c r="F421" s="12">
        <v>14.19</v>
      </c>
      <c r="G421" s="13">
        <v>10.97</v>
      </c>
      <c r="H421" s="13">
        <v>13.21</v>
      </c>
      <c r="I421" s="13">
        <v>187.44</v>
      </c>
      <c r="J421" s="14">
        <v>5.18092836144279E-5</v>
      </c>
    </row>
    <row r="422" spans="1:10" ht="39" customHeight="1" x14ac:dyDescent="0.2">
      <c r="A422" s="10" t="s">
        <v>1089</v>
      </c>
      <c r="B422" s="10" t="s">
        <v>918</v>
      </c>
      <c r="C422" s="10" t="s">
        <v>30</v>
      </c>
      <c r="D422" s="10" t="s">
        <v>919</v>
      </c>
      <c r="E422" s="11" t="s">
        <v>32</v>
      </c>
      <c r="F422" s="12">
        <v>11.04</v>
      </c>
      <c r="G422" s="13">
        <v>10.14</v>
      </c>
      <c r="H422" s="13">
        <v>12.21</v>
      </c>
      <c r="I422" s="13">
        <v>134.79</v>
      </c>
      <c r="J422" s="14">
        <v>3.7256579910311229E-5</v>
      </c>
    </row>
    <row r="423" spans="1:10" ht="26.1" customHeight="1" x14ac:dyDescent="0.2">
      <c r="A423" s="10" t="s">
        <v>1090</v>
      </c>
      <c r="B423" s="10" t="s">
        <v>1051</v>
      </c>
      <c r="C423" s="10" t="s">
        <v>78</v>
      </c>
      <c r="D423" s="10" t="s">
        <v>1052</v>
      </c>
      <c r="E423" s="11" t="s">
        <v>80</v>
      </c>
      <c r="F423" s="12">
        <v>1</v>
      </c>
      <c r="G423" s="13">
        <v>390.39</v>
      </c>
      <c r="H423" s="13">
        <v>470.3</v>
      </c>
      <c r="I423" s="13">
        <v>470.3</v>
      </c>
      <c r="J423" s="14">
        <v>1.2999309690495863E-4</v>
      </c>
    </row>
    <row r="424" spans="1:10" ht="26.1" customHeight="1" x14ac:dyDescent="0.2">
      <c r="A424" s="10" t="s">
        <v>1091</v>
      </c>
      <c r="B424" s="10" t="s">
        <v>1057</v>
      </c>
      <c r="C424" s="10" t="s">
        <v>30</v>
      </c>
      <c r="D424" s="10" t="s">
        <v>1058</v>
      </c>
      <c r="E424" s="11" t="s">
        <v>287</v>
      </c>
      <c r="F424" s="12">
        <v>16</v>
      </c>
      <c r="G424" s="13">
        <v>58.16</v>
      </c>
      <c r="H424" s="13">
        <v>70.06</v>
      </c>
      <c r="I424" s="13">
        <v>1120.96</v>
      </c>
      <c r="J424" s="14">
        <v>3.098385326527374E-4</v>
      </c>
    </row>
    <row r="425" spans="1:10" ht="26.1" customHeight="1" x14ac:dyDescent="0.2">
      <c r="A425" s="10" t="s">
        <v>1092</v>
      </c>
      <c r="B425" s="10" t="s">
        <v>1063</v>
      </c>
      <c r="C425" s="10" t="s">
        <v>389</v>
      </c>
      <c r="D425" s="10" t="s">
        <v>1064</v>
      </c>
      <c r="E425" s="11" t="s">
        <v>287</v>
      </c>
      <c r="F425" s="12">
        <v>3</v>
      </c>
      <c r="G425" s="13">
        <v>52.59</v>
      </c>
      <c r="H425" s="13">
        <v>63.35</v>
      </c>
      <c r="I425" s="13">
        <v>190.05</v>
      </c>
      <c r="J425" s="14">
        <v>5.2530699695486677E-5</v>
      </c>
    </row>
    <row r="426" spans="1:10" ht="26.1" customHeight="1" x14ac:dyDescent="0.2">
      <c r="A426" s="10" t="s">
        <v>1093</v>
      </c>
      <c r="B426" s="10" t="s">
        <v>939</v>
      </c>
      <c r="C426" s="10" t="s">
        <v>389</v>
      </c>
      <c r="D426" s="10" t="s">
        <v>940</v>
      </c>
      <c r="E426" s="11" t="s">
        <v>287</v>
      </c>
      <c r="F426" s="12">
        <v>4</v>
      </c>
      <c r="G426" s="13">
        <v>72.25</v>
      </c>
      <c r="H426" s="13">
        <v>87.03</v>
      </c>
      <c r="I426" s="13">
        <v>348.12</v>
      </c>
      <c r="J426" s="14">
        <v>9.6221979363287678E-5</v>
      </c>
    </row>
    <row r="427" spans="1:10" ht="39" customHeight="1" x14ac:dyDescent="0.2">
      <c r="A427" s="10" t="s">
        <v>1094</v>
      </c>
      <c r="B427" s="10" t="s">
        <v>1070</v>
      </c>
      <c r="C427" s="10" t="s">
        <v>30</v>
      </c>
      <c r="D427" s="10" t="s">
        <v>1071</v>
      </c>
      <c r="E427" s="11" t="s">
        <v>32</v>
      </c>
      <c r="F427" s="12">
        <v>833.18</v>
      </c>
      <c r="G427" s="13">
        <v>19.07</v>
      </c>
      <c r="H427" s="13">
        <v>22.97</v>
      </c>
      <c r="I427" s="13">
        <v>19138.14</v>
      </c>
      <c r="J427" s="14">
        <v>5.2898704818215283E-3</v>
      </c>
    </row>
    <row r="428" spans="1:10" ht="39" customHeight="1" x14ac:dyDescent="0.2">
      <c r="A428" s="10" t="s">
        <v>1095</v>
      </c>
      <c r="B428" s="10" t="s">
        <v>942</v>
      </c>
      <c r="C428" s="10" t="s">
        <v>30</v>
      </c>
      <c r="D428" s="10" t="s">
        <v>943</v>
      </c>
      <c r="E428" s="11" t="s">
        <v>32</v>
      </c>
      <c r="F428" s="12">
        <v>436.45</v>
      </c>
      <c r="G428" s="13">
        <v>10.64</v>
      </c>
      <c r="H428" s="13">
        <v>12.81</v>
      </c>
      <c r="I428" s="13">
        <v>5590.92</v>
      </c>
      <c r="J428" s="14">
        <v>1.545356167016524E-3</v>
      </c>
    </row>
    <row r="429" spans="1:10" ht="39" customHeight="1" x14ac:dyDescent="0.2">
      <c r="A429" s="10" t="s">
        <v>1096</v>
      </c>
      <c r="B429" s="10" t="s">
        <v>945</v>
      </c>
      <c r="C429" s="10" t="s">
        <v>30</v>
      </c>
      <c r="D429" s="10" t="s">
        <v>946</v>
      </c>
      <c r="E429" s="11" t="s">
        <v>32</v>
      </c>
      <c r="F429" s="12">
        <v>364.52</v>
      </c>
      <c r="G429" s="13">
        <v>7.62</v>
      </c>
      <c r="H429" s="13">
        <v>9.17</v>
      </c>
      <c r="I429" s="13">
        <v>3342.64</v>
      </c>
      <c r="J429" s="14">
        <v>9.2392116827214727E-4</v>
      </c>
    </row>
    <row r="430" spans="1:10" ht="39" customHeight="1" x14ac:dyDescent="0.2">
      <c r="A430" s="10" t="s">
        <v>1097</v>
      </c>
      <c r="B430" s="10" t="s">
        <v>1075</v>
      </c>
      <c r="C430" s="10" t="s">
        <v>389</v>
      </c>
      <c r="D430" s="10" t="s">
        <v>1076</v>
      </c>
      <c r="E430" s="11" t="s">
        <v>287</v>
      </c>
      <c r="F430" s="12">
        <v>1</v>
      </c>
      <c r="G430" s="13">
        <v>1222.77</v>
      </c>
      <c r="H430" s="13">
        <v>1473.07</v>
      </c>
      <c r="I430" s="13">
        <v>1473.07</v>
      </c>
      <c r="J430" s="14">
        <v>4.0716336648477015E-4</v>
      </c>
    </row>
    <row r="431" spans="1:10" ht="24" customHeight="1" x14ac:dyDescent="0.2">
      <c r="A431" s="5" t="s">
        <v>1098</v>
      </c>
      <c r="B431" s="5" t="s">
        <v>20</v>
      </c>
      <c r="C431" s="5"/>
      <c r="D431" s="5" t="s">
        <v>1099</v>
      </c>
      <c r="E431" s="6"/>
      <c r="F431" s="7">
        <v>1</v>
      </c>
      <c r="G431" s="7" t="s">
        <v>22</v>
      </c>
      <c r="H431" s="8">
        <v>42812.2</v>
      </c>
      <c r="I431" s="8">
        <v>42812.2</v>
      </c>
      <c r="J431" s="9">
        <v>1.1833490247319731E-2</v>
      </c>
    </row>
    <row r="432" spans="1:10" ht="39" customHeight="1" x14ac:dyDescent="0.2">
      <c r="A432" s="10" t="s">
        <v>1100</v>
      </c>
      <c r="B432" s="10" t="s">
        <v>840</v>
      </c>
      <c r="C432" s="10" t="s">
        <v>30</v>
      </c>
      <c r="D432" s="10" t="s">
        <v>841</v>
      </c>
      <c r="E432" s="11" t="s">
        <v>287</v>
      </c>
      <c r="F432" s="12">
        <v>36</v>
      </c>
      <c r="G432" s="13">
        <v>35.020000000000003</v>
      </c>
      <c r="H432" s="13">
        <v>42.18</v>
      </c>
      <c r="I432" s="13">
        <v>1518.48</v>
      </c>
      <c r="J432" s="14">
        <v>4.1971490067667778E-4</v>
      </c>
    </row>
    <row r="433" spans="1:10" ht="24" customHeight="1" x14ac:dyDescent="0.2">
      <c r="A433" s="10" t="s">
        <v>1101</v>
      </c>
      <c r="B433" s="10" t="s">
        <v>1011</v>
      </c>
      <c r="C433" s="10" t="s">
        <v>25</v>
      </c>
      <c r="D433" s="10" t="s">
        <v>1012</v>
      </c>
      <c r="E433" s="11" t="s">
        <v>80</v>
      </c>
      <c r="F433" s="12">
        <v>18</v>
      </c>
      <c r="G433" s="13">
        <v>16.5</v>
      </c>
      <c r="H433" s="13">
        <v>19.87</v>
      </c>
      <c r="I433" s="13">
        <v>357.66</v>
      </c>
      <c r="J433" s="14">
        <v>9.8858879521640435E-5</v>
      </c>
    </row>
    <row r="434" spans="1:10" ht="26.1" customHeight="1" x14ac:dyDescent="0.2">
      <c r="A434" s="10" t="s">
        <v>1102</v>
      </c>
      <c r="B434" s="10" t="s">
        <v>1014</v>
      </c>
      <c r="C434" s="10" t="s">
        <v>78</v>
      </c>
      <c r="D434" s="10" t="s">
        <v>1015</v>
      </c>
      <c r="E434" s="11" t="s">
        <v>80</v>
      </c>
      <c r="F434" s="12">
        <v>18</v>
      </c>
      <c r="G434" s="13">
        <v>85.97</v>
      </c>
      <c r="H434" s="13">
        <v>103.56</v>
      </c>
      <c r="I434" s="13">
        <v>1864.08</v>
      </c>
      <c r="J434" s="14">
        <v>5.1524034037549497E-4</v>
      </c>
    </row>
    <row r="435" spans="1:10" ht="39" customHeight="1" x14ac:dyDescent="0.2">
      <c r="A435" s="10" t="s">
        <v>1103</v>
      </c>
      <c r="B435" s="10" t="s">
        <v>906</v>
      </c>
      <c r="C435" s="10" t="s">
        <v>30</v>
      </c>
      <c r="D435" s="10" t="s">
        <v>907</v>
      </c>
      <c r="E435" s="11" t="s">
        <v>32</v>
      </c>
      <c r="F435" s="12">
        <v>175.65</v>
      </c>
      <c r="G435" s="13">
        <v>19.78</v>
      </c>
      <c r="H435" s="13">
        <v>23.82</v>
      </c>
      <c r="I435" s="13">
        <v>4183.9799999999996</v>
      </c>
      <c r="J435" s="14">
        <v>1.1564714386315305E-3</v>
      </c>
    </row>
    <row r="436" spans="1:10" ht="39" customHeight="1" x14ac:dyDescent="0.2">
      <c r="A436" s="10" t="s">
        <v>1104</v>
      </c>
      <c r="B436" s="10" t="s">
        <v>915</v>
      </c>
      <c r="C436" s="10" t="s">
        <v>30</v>
      </c>
      <c r="D436" s="10" t="s">
        <v>916</v>
      </c>
      <c r="E436" s="11" t="s">
        <v>32</v>
      </c>
      <c r="F436" s="12">
        <v>30.58</v>
      </c>
      <c r="G436" s="13">
        <v>10.97</v>
      </c>
      <c r="H436" s="13">
        <v>13.21</v>
      </c>
      <c r="I436" s="13">
        <v>403.96</v>
      </c>
      <c r="J436" s="14">
        <v>1.1165641383314285E-4</v>
      </c>
    </row>
    <row r="437" spans="1:10" ht="39" customHeight="1" x14ac:dyDescent="0.2">
      <c r="A437" s="10" t="s">
        <v>1105</v>
      </c>
      <c r="B437" s="10" t="s">
        <v>918</v>
      </c>
      <c r="C437" s="10" t="s">
        <v>30</v>
      </c>
      <c r="D437" s="10" t="s">
        <v>919</v>
      </c>
      <c r="E437" s="11" t="s">
        <v>32</v>
      </c>
      <c r="F437" s="12">
        <v>2.5299999999999998</v>
      </c>
      <c r="G437" s="13">
        <v>10.14</v>
      </c>
      <c r="H437" s="13">
        <v>12.21</v>
      </c>
      <c r="I437" s="13">
        <v>30.89</v>
      </c>
      <c r="J437" s="14">
        <v>8.5381389823392975E-6</v>
      </c>
    </row>
    <row r="438" spans="1:10" ht="26.1" customHeight="1" x14ac:dyDescent="0.2">
      <c r="A438" s="10" t="s">
        <v>1106</v>
      </c>
      <c r="B438" s="10" t="s">
        <v>1107</v>
      </c>
      <c r="C438" s="10" t="s">
        <v>78</v>
      </c>
      <c r="D438" s="10" t="s">
        <v>1108</v>
      </c>
      <c r="E438" s="11" t="s">
        <v>80</v>
      </c>
      <c r="F438" s="12">
        <v>1</v>
      </c>
      <c r="G438" s="13">
        <v>575.59</v>
      </c>
      <c r="H438" s="13">
        <v>693.41</v>
      </c>
      <c r="I438" s="13">
        <v>693.41</v>
      </c>
      <c r="J438" s="14">
        <v>1.9166173362718979E-4</v>
      </c>
    </row>
    <row r="439" spans="1:10" ht="26.1" customHeight="1" x14ac:dyDescent="0.2">
      <c r="A439" s="10" t="s">
        <v>1109</v>
      </c>
      <c r="B439" s="10" t="s">
        <v>1025</v>
      </c>
      <c r="C439" s="10" t="s">
        <v>78</v>
      </c>
      <c r="D439" s="10" t="s">
        <v>1026</v>
      </c>
      <c r="E439" s="11" t="s">
        <v>80</v>
      </c>
      <c r="F439" s="12">
        <v>16</v>
      </c>
      <c r="G439" s="13">
        <v>53.99</v>
      </c>
      <c r="H439" s="13">
        <v>65.040000000000006</v>
      </c>
      <c r="I439" s="13">
        <v>1040.6400000000001</v>
      </c>
      <c r="J439" s="14">
        <v>2.876377128708827E-4</v>
      </c>
    </row>
    <row r="440" spans="1:10" ht="26.1" customHeight="1" x14ac:dyDescent="0.2">
      <c r="A440" s="10" t="s">
        <v>1110</v>
      </c>
      <c r="B440" s="10" t="s">
        <v>1028</v>
      </c>
      <c r="C440" s="10" t="s">
        <v>389</v>
      </c>
      <c r="D440" s="10" t="s">
        <v>1029</v>
      </c>
      <c r="E440" s="11" t="s">
        <v>287</v>
      </c>
      <c r="F440" s="12">
        <v>1</v>
      </c>
      <c r="G440" s="13">
        <v>53.99</v>
      </c>
      <c r="H440" s="13">
        <v>65.040000000000006</v>
      </c>
      <c r="I440" s="13">
        <v>65.040000000000006</v>
      </c>
      <c r="J440" s="14">
        <v>1.7977357054430169E-5</v>
      </c>
    </row>
    <row r="441" spans="1:10" ht="26.1" customHeight="1" x14ac:dyDescent="0.2">
      <c r="A441" s="10" t="s">
        <v>1111</v>
      </c>
      <c r="B441" s="10" t="s">
        <v>1060</v>
      </c>
      <c r="C441" s="10" t="s">
        <v>30</v>
      </c>
      <c r="D441" s="10" t="s">
        <v>1061</v>
      </c>
      <c r="E441" s="11" t="s">
        <v>287</v>
      </c>
      <c r="F441" s="12">
        <v>1</v>
      </c>
      <c r="G441" s="13">
        <v>54.34</v>
      </c>
      <c r="H441" s="13">
        <v>65.459999999999994</v>
      </c>
      <c r="I441" s="13">
        <v>65.459999999999994</v>
      </c>
      <c r="J441" s="14">
        <v>1.8093446998508592E-5</v>
      </c>
    </row>
    <row r="442" spans="1:10" ht="26.1" customHeight="1" x14ac:dyDescent="0.2">
      <c r="A442" s="10" t="s">
        <v>1112</v>
      </c>
      <c r="B442" s="10" t="s">
        <v>1063</v>
      </c>
      <c r="C442" s="10" t="s">
        <v>389</v>
      </c>
      <c r="D442" s="10" t="s">
        <v>1064</v>
      </c>
      <c r="E442" s="11" t="s">
        <v>287</v>
      </c>
      <c r="F442" s="12">
        <v>3</v>
      </c>
      <c r="G442" s="13">
        <v>52.59</v>
      </c>
      <c r="H442" s="13">
        <v>63.35</v>
      </c>
      <c r="I442" s="13">
        <v>190.05</v>
      </c>
      <c r="J442" s="14">
        <v>5.2530699695486677E-5</v>
      </c>
    </row>
    <row r="443" spans="1:10" ht="26.1" customHeight="1" x14ac:dyDescent="0.2">
      <c r="A443" s="10" t="s">
        <v>1113</v>
      </c>
      <c r="B443" s="10" t="s">
        <v>939</v>
      </c>
      <c r="C443" s="10" t="s">
        <v>389</v>
      </c>
      <c r="D443" s="10" t="s">
        <v>940</v>
      </c>
      <c r="E443" s="11" t="s">
        <v>287</v>
      </c>
      <c r="F443" s="12">
        <v>4</v>
      </c>
      <c r="G443" s="13">
        <v>72.25</v>
      </c>
      <c r="H443" s="13">
        <v>87.03</v>
      </c>
      <c r="I443" s="13">
        <v>348.12</v>
      </c>
      <c r="J443" s="14">
        <v>9.6221979363287678E-5</v>
      </c>
    </row>
    <row r="444" spans="1:10" ht="39" customHeight="1" x14ac:dyDescent="0.2">
      <c r="A444" s="10" t="s">
        <v>1114</v>
      </c>
      <c r="B444" s="10" t="s">
        <v>1070</v>
      </c>
      <c r="C444" s="10" t="s">
        <v>30</v>
      </c>
      <c r="D444" s="10" t="s">
        <v>1071</v>
      </c>
      <c r="E444" s="11" t="s">
        <v>32</v>
      </c>
      <c r="F444" s="12">
        <v>978.37</v>
      </c>
      <c r="G444" s="13">
        <v>19.07</v>
      </c>
      <c r="H444" s="13">
        <v>22.97</v>
      </c>
      <c r="I444" s="13">
        <v>22473.15</v>
      </c>
      <c r="J444" s="14">
        <v>6.211682682776251E-3</v>
      </c>
    </row>
    <row r="445" spans="1:10" ht="39" customHeight="1" x14ac:dyDescent="0.2">
      <c r="A445" s="10" t="s">
        <v>1115</v>
      </c>
      <c r="B445" s="10" t="s">
        <v>942</v>
      </c>
      <c r="C445" s="10" t="s">
        <v>30</v>
      </c>
      <c r="D445" s="10" t="s">
        <v>943</v>
      </c>
      <c r="E445" s="11" t="s">
        <v>32</v>
      </c>
      <c r="F445" s="12">
        <v>306.2</v>
      </c>
      <c r="G445" s="13">
        <v>10.64</v>
      </c>
      <c r="H445" s="13">
        <v>12.81</v>
      </c>
      <c r="I445" s="13">
        <v>3922.42</v>
      </c>
      <c r="J445" s="14">
        <v>1.0841750439335484E-3</v>
      </c>
    </row>
    <row r="446" spans="1:10" ht="39" customHeight="1" x14ac:dyDescent="0.2">
      <c r="A446" s="10" t="s">
        <v>1116</v>
      </c>
      <c r="B446" s="10" t="s">
        <v>945</v>
      </c>
      <c r="C446" s="10" t="s">
        <v>30</v>
      </c>
      <c r="D446" s="10" t="s">
        <v>946</v>
      </c>
      <c r="E446" s="11" t="s">
        <v>32</v>
      </c>
      <c r="F446" s="12">
        <v>456.03</v>
      </c>
      <c r="G446" s="13">
        <v>7.62</v>
      </c>
      <c r="H446" s="13">
        <v>9.17</v>
      </c>
      <c r="I446" s="13">
        <v>4181.79</v>
      </c>
      <c r="J446" s="14">
        <v>1.1558661124945501E-3</v>
      </c>
    </row>
    <row r="447" spans="1:10" ht="39" customHeight="1" x14ac:dyDescent="0.2">
      <c r="A447" s="10" t="s">
        <v>1117</v>
      </c>
      <c r="B447" s="10" t="s">
        <v>1118</v>
      </c>
      <c r="C447" s="10" t="s">
        <v>78</v>
      </c>
      <c r="D447" s="10" t="s">
        <v>1119</v>
      </c>
      <c r="E447" s="11" t="s">
        <v>80</v>
      </c>
      <c r="F447" s="12">
        <v>1</v>
      </c>
      <c r="G447" s="13">
        <v>1222.77</v>
      </c>
      <c r="H447" s="13">
        <v>1473.07</v>
      </c>
      <c r="I447" s="13">
        <v>1473.07</v>
      </c>
      <c r="J447" s="14">
        <v>4.0716336648477015E-4</v>
      </c>
    </row>
    <row r="448" spans="1:10" ht="24" customHeight="1" x14ac:dyDescent="0.2">
      <c r="A448" s="5" t="s">
        <v>1120</v>
      </c>
      <c r="B448" s="5" t="s">
        <v>20</v>
      </c>
      <c r="C448" s="5"/>
      <c r="D448" s="5" t="s">
        <v>1121</v>
      </c>
      <c r="E448" s="6"/>
      <c r="F448" s="7">
        <v>1</v>
      </c>
      <c r="G448" s="7" t="s">
        <v>22</v>
      </c>
      <c r="H448" s="8">
        <v>11825.34</v>
      </c>
      <c r="I448" s="8">
        <v>11825.34</v>
      </c>
      <c r="J448" s="9">
        <v>3.2685787126389182E-3</v>
      </c>
    </row>
    <row r="449" spans="1:10" ht="26.1" customHeight="1" x14ac:dyDescent="0.2">
      <c r="A449" s="10" t="s">
        <v>1122</v>
      </c>
      <c r="B449" s="10" t="s">
        <v>1123</v>
      </c>
      <c r="C449" s="10" t="s">
        <v>389</v>
      </c>
      <c r="D449" s="10" t="s">
        <v>1124</v>
      </c>
      <c r="E449" s="11" t="s">
        <v>287</v>
      </c>
      <c r="F449" s="12">
        <v>1</v>
      </c>
      <c r="G449" s="13">
        <v>42.71</v>
      </c>
      <c r="H449" s="13">
        <v>51.45</v>
      </c>
      <c r="I449" s="13">
        <v>51.45</v>
      </c>
      <c r="J449" s="14">
        <v>1.422101814960689E-5</v>
      </c>
    </row>
    <row r="450" spans="1:10" ht="26.1" customHeight="1" x14ac:dyDescent="0.2">
      <c r="A450" s="10" t="s">
        <v>1125</v>
      </c>
      <c r="B450" s="10" t="s">
        <v>1126</v>
      </c>
      <c r="C450" s="10" t="s">
        <v>389</v>
      </c>
      <c r="D450" s="10" t="s">
        <v>1127</v>
      </c>
      <c r="E450" s="11" t="s">
        <v>287</v>
      </c>
      <c r="F450" s="12">
        <v>1</v>
      </c>
      <c r="G450" s="13">
        <v>42.73</v>
      </c>
      <c r="H450" s="13">
        <v>51.47</v>
      </c>
      <c r="I450" s="13">
        <v>51.47</v>
      </c>
      <c r="J450" s="14">
        <v>1.4226546242182054E-5</v>
      </c>
    </row>
    <row r="451" spans="1:10" ht="26.1" customHeight="1" x14ac:dyDescent="0.2">
      <c r="A451" s="10" t="s">
        <v>1128</v>
      </c>
      <c r="B451" s="10" t="s">
        <v>1129</v>
      </c>
      <c r="C451" s="10" t="s">
        <v>78</v>
      </c>
      <c r="D451" s="10" t="s">
        <v>1130</v>
      </c>
      <c r="E451" s="11" t="s">
        <v>80</v>
      </c>
      <c r="F451" s="12">
        <v>4</v>
      </c>
      <c r="G451" s="13">
        <v>30.87</v>
      </c>
      <c r="H451" s="13">
        <v>37.18</v>
      </c>
      <c r="I451" s="13">
        <v>148.72</v>
      </c>
      <c r="J451" s="14">
        <v>4.1106896388912278E-5</v>
      </c>
    </row>
    <row r="452" spans="1:10" ht="26.1" customHeight="1" x14ac:dyDescent="0.2">
      <c r="A452" s="10" t="s">
        <v>1131</v>
      </c>
      <c r="B452" s="10" t="s">
        <v>1132</v>
      </c>
      <c r="C452" s="10" t="s">
        <v>78</v>
      </c>
      <c r="D452" s="10" t="s">
        <v>1133</v>
      </c>
      <c r="E452" s="11" t="s">
        <v>80</v>
      </c>
      <c r="F452" s="12">
        <v>5</v>
      </c>
      <c r="G452" s="13">
        <v>30.87</v>
      </c>
      <c r="H452" s="13">
        <v>37.18</v>
      </c>
      <c r="I452" s="13">
        <v>185.9</v>
      </c>
      <c r="J452" s="14">
        <v>5.1383620486140352E-5</v>
      </c>
    </row>
    <row r="453" spans="1:10" ht="26.1" customHeight="1" x14ac:dyDescent="0.2">
      <c r="A453" s="10" t="s">
        <v>1134</v>
      </c>
      <c r="B453" s="10" t="s">
        <v>1135</v>
      </c>
      <c r="C453" s="10" t="s">
        <v>243</v>
      </c>
      <c r="D453" s="10" t="s">
        <v>1136</v>
      </c>
      <c r="E453" s="11" t="s">
        <v>287</v>
      </c>
      <c r="F453" s="12">
        <v>2</v>
      </c>
      <c r="G453" s="13">
        <v>75.55</v>
      </c>
      <c r="H453" s="13">
        <v>91.01</v>
      </c>
      <c r="I453" s="13">
        <v>182.02</v>
      </c>
      <c r="J453" s="14">
        <v>5.0311170526558721E-5</v>
      </c>
    </row>
    <row r="454" spans="1:10" ht="26.1" customHeight="1" x14ac:dyDescent="0.2">
      <c r="A454" s="10" t="s">
        <v>1137</v>
      </c>
      <c r="B454" s="10" t="s">
        <v>1138</v>
      </c>
      <c r="C454" s="10" t="s">
        <v>78</v>
      </c>
      <c r="D454" s="10" t="s">
        <v>1139</v>
      </c>
      <c r="E454" s="11" t="s">
        <v>80</v>
      </c>
      <c r="F454" s="12">
        <v>5</v>
      </c>
      <c r="G454" s="13">
        <v>42.5</v>
      </c>
      <c r="H454" s="13">
        <v>51.19</v>
      </c>
      <c r="I454" s="13">
        <v>255.95</v>
      </c>
      <c r="J454" s="14">
        <v>7.0745764730648856E-5</v>
      </c>
    </row>
    <row r="455" spans="1:10" ht="26.1" customHeight="1" x14ac:dyDescent="0.2">
      <c r="A455" s="10" t="s">
        <v>1140</v>
      </c>
      <c r="B455" s="10" t="s">
        <v>1141</v>
      </c>
      <c r="C455" s="10" t="s">
        <v>389</v>
      </c>
      <c r="D455" s="10" t="s">
        <v>1142</v>
      </c>
      <c r="E455" s="11" t="s">
        <v>287</v>
      </c>
      <c r="F455" s="12">
        <v>1</v>
      </c>
      <c r="G455" s="13">
        <v>29.59</v>
      </c>
      <c r="H455" s="13">
        <v>35.64</v>
      </c>
      <c r="I455" s="13">
        <v>35.64</v>
      </c>
      <c r="J455" s="14">
        <v>9.8510609689405177E-6</v>
      </c>
    </row>
    <row r="456" spans="1:10" ht="26.1" customHeight="1" x14ac:dyDescent="0.2">
      <c r="A456" s="10" t="s">
        <v>1143</v>
      </c>
      <c r="B456" s="10" t="s">
        <v>1144</v>
      </c>
      <c r="C456" s="10" t="s">
        <v>389</v>
      </c>
      <c r="D456" s="10" t="s">
        <v>1145</v>
      </c>
      <c r="E456" s="11" t="s">
        <v>32</v>
      </c>
      <c r="F456" s="12">
        <v>18.3</v>
      </c>
      <c r="G456" s="13">
        <v>58.11</v>
      </c>
      <c r="H456" s="13">
        <v>70</v>
      </c>
      <c r="I456" s="13">
        <v>1281</v>
      </c>
      <c r="J456" s="14">
        <v>3.5407432943919198E-4</v>
      </c>
    </row>
    <row r="457" spans="1:10" ht="26.1" customHeight="1" x14ac:dyDescent="0.2">
      <c r="A457" s="10" t="s">
        <v>1146</v>
      </c>
      <c r="B457" s="10" t="s">
        <v>1147</v>
      </c>
      <c r="C457" s="10" t="s">
        <v>389</v>
      </c>
      <c r="D457" s="10" t="s">
        <v>1148</v>
      </c>
      <c r="E457" s="11" t="s">
        <v>287</v>
      </c>
      <c r="F457" s="12">
        <v>102.9</v>
      </c>
      <c r="G457" s="13">
        <v>21.38</v>
      </c>
      <c r="H457" s="13">
        <v>25.75</v>
      </c>
      <c r="I457" s="13">
        <v>2649.67</v>
      </c>
      <c r="J457" s="14">
        <v>7.3238105268161107E-4</v>
      </c>
    </row>
    <row r="458" spans="1:10" ht="26.1" customHeight="1" x14ac:dyDescent="0.2">
      <c r="A458" s="10" t="s">
        <v>1149</v>
      </c>
      <c r="B458" s="10" t="s">
        <v>1150</v>
      </c>
      <c r="C458" s="10" t="s">
        <v>389</v>
      </c>
      <c r="D458" s="10" t="s">
        <v>1151</v>
      </c>
      <c r="E458" s="11" t="s">
        <v>32</v>
      </c>
      <c r="F458" s="12">
        <v>73.5</v>
      </c>
      <c r="G458" s="13">
        <v>21.38</v>
      </c>
      <c r="H458" s="13">
        <v>25.75</v>
      </c>
      <c r="I458" s="13">
        <v>1892.62</v>
      </c>
      <c r="J458" s="14">
        <v>5.2312892848025252E-4</v>
      </c>
    </row>
    <row r="459" spans="1:10" ht="26.1" customHeight="1" x14ac:dyDescent="0.2">
      <c r="A459" s="10" t="s">
        <v>1152</v>
      </c>
      <c r="B459" s="10" t="s">
        <v>1153</v>
      </c>
      <c r="C459" s="10" t="s">
        <v>389</v>
      </c>
      <c r="D459" s="10" t="s">
        <v>1154</v>
      </c>
      <c r="E459" s="11" t="s">
        <v>32</v>
      </c>
      <c r="F459" s="12">
        <v>119.1</v>
      </c>
      <c r="G459" s="13">
        <v>21.38</v>
      </c>
      <c r="H459" s="13">
        <v>25.75</v>
      </c>
      <c r="I459" s="13">
        <v>3066.82</v>
      </c>
      <c r="J459" s="14">
        <v>8.4768324356807392E-4</v>
      </c>
    </row>
    <row r="460" spans="1:10" ht="26.1" customHeight="1" x14ac:dyDescent="0.2">
      <c r="A460" s="10" t="s">
        <v>1155</v>
      </c>
      <c r="B460" s="10" t="s">
        <v>1156</v>
      </c>
      <c r="C460" s="10" t="s">
        <v>389</v>
      </c>
      <c r="D460" s="10" t="s">
        <v>1157</v>
      </c>
      <c r="E460" s="11" t="s">
        <v>287</v>
      </c>
      <c r="F460" s="12">
        <v>1</v>
      </c>
      <c r="G460" s="13">
        <v>13.35</v>
      </c>
      <c r="H460" s="13">
        <v>16.079999999999998</v>
      </c>
      <c r="I460" s="13">
        <v>16.079999999999998</v>
      </c>
      <c r="J460" s="14">
        <v>4.4445864304310753E-6</v>
      </c>
    </row>
    <row r="461" spans="1:10" ht="26.1" customHeight="1" x14ac:dyDescent="0.2">
      <c r="A461" s="10" t="s">
        <v>1158</v>
      </c>
      <c r="B461" s="10" t="s">
        <v>1043</v>
      </c>
      <c r="C461" s="10" t="s">
        <v>389</v>
      </c>
      <c r="D461" s="10" t="s">
        <v>1044</v>
      </c>
      <c r="E461" s="11" t="s">
        <v>287</v>
      </c>
      <c r="F461" s="12">
        <v>80</v>
      </c>
      <c r="G461" s="13">
        <v>20.84</v>
      </c>
      <c r="H461" s="13">
        <v>25.1</v>
      </c>
      <c r="I461" s="13">
        <v>2008</v>
      </c>
      <c r="J461" s="14">
        <v>5.5502049454636809E-4</v>
      </c>
    </row>
    <row r="462" spans="1:10" ht="24" customHeight="1" x14ac:dyDescent="0.2">
      <c r="A462" s="5" t="s">
        <v>1159</v>
      </c>
      <c r="B462" s="5" t="s">
        <v>20</v>
      </c>
      <c r="C462" s="5"/>
      <c r="D462" s="5" t="s">
        <v>1160</v>
      </c>
      <c r="E462" s="6"/>
      <c r="F462" s="7">
        <v>1</v>
      </c>
      <c r="G462" s="7" t="s">
        <v>22</v>
      </c>
      <c r="H462" s="8">
        <v>54695.839999999997</v>
      </c>
      <c r="I462" s="8">
        <v>54695.839999999997</v>
      </c>
      <c r="J462" s="9">
        <v>1.511818334981525E-2</v>
      </c>
    </row>
    <row r="463" spans="1:10" ht="39" customHeight="1" x14ac:dyDescent="0.2">
      <c r="A463" s="10" t="s">
        <v>1161</v>
      </c>
      <c r="B463" s="10" t="s">
        <v>840</v>
      </c>
      <c r="C463" s="10" t="s">
        <v>30</v>
      </c>
      <c r="D463" s="10" t="s">
        <v>841</v>
      </c>
      <c r="E463" s="11" t="s">
        <v>287</v>
      </c>
      <c r="F463" s="12">
        <v>18</v>
      </c>
      <c r="G463" s="13">
        <v>35.020000000000003</v>
      </c>
      <c r="H463" s="13">
        <v>42.18</v>
      </c>
      <c r="I463" s="13">
        <v>759.24</v>
      </c>
      <c r="J463" s="14">
        <v>2.0985745033833889E-4</v>
      </c>
    </row>
    <row r="464" spans="1:10" ht="39" customHeight="1" x14ac:dyDescent="0.2">
      <c r="A464" s="10" t="s">
        <v>1162</v>
      </c>
      <c r="B464" s="10" t="s">
        <v>843</v>
      </c>
      <c r="C464" s="10" t="s">
        <v>30</v>
      </c>
      <c r="D464" s="10" t="s">
        <v>844</v>
      </c>
      <c r="E464" s="11" t="s">
        <v>287</v>
      </c>
      <c r="F464" s="12">
        <v>23</v>
      </c>
      <c r="G464" s="13">
        <v>20.23</v>
      </c>
      <c r="H464" s="13">
        <v>24.37</v>
      </c>
      <c r="I464" s="13">
        <v>560.51</v>
      </c>
      <c r="J464" s="14">
        <v>1.5492755846523146E-4</v>
      </c>
    </row>
    <row r="465" spans="1:10" ht="39" customHeight="1" x14ac:dyDescent="0.2">
      <c r="A465" s="10" t="s">
        <v>1163</v>
      </c>
      <c r="B465" s="10" t="s">
        <v>846</v>
      </c>
      <c r="C465" s="10" t="s">
        <v>30</v>
      </c>
      <c r="D465" s="10" t="s">
        <v>847</v>
      </c>
      <c r="E465" s="11" t="s">
        <v>287</v>
      </c>
      <c r="F465" s="12">
        <v>15</v>
      </c>
      <c r="G465" s="13">
        <v>12.97</v>
      </c>
      <c r="H465" s="13">
        <v>15.62</v>
      </c>
      <c r="I465" s="13">
        <v>234.3</v>
      </c>
      <c r="J465" s="14">
        <v>6.4761604518034886E-5</v>
      </c>
    </row>
    <row r="466" spans="1:10" ht="24" customHeight="1" x14ac:dyDescent="0.2">
      <c r="A466" s="10" t="s">
        <v>1164</v>
      </c>
      <c r="B466" s="10" t="s">
        <v>1165</v>
      </c>
      <c r="C466" s="10" t="s">
        <v>243</v>
      </c>
      <c r="D466" s="10" t="s">
        <v>1166</v>
      </c>
      <c r="E466" s="11" t="s">
        <v>287</v>
      </c>
      <c r="F466" s="12">
        <v>1</v>
      </c>
      <c r="G466" s="13">
        <v>22.5</v>
      </c>
      <c r="H466" s="13">
        <v>27.1</v>
      </c>
      <c r="I466" s="13">
        <v>27.1</v>
      </c>
      <c r="J466" s="14">
        <v>7.4905654393459041E-6</v>
      </c>
    </row>
    <row r="467" spans="1:10" ht="26.1" customHeight="1" x14ac:dyDescent="0.2">
      <c r="A467" s="10" t="s">
        <v>1167</v>
      </c>
      <c r="B467" s="10" t="s">
        <v>1168</v>
      </c>
      <c r="C467" s="10" t="s">
        <v>389</v>
      </c>
      <c r="D467" s="10" t="s">
        <v>1169</v>
      </c>
      <c r="E467" s="11" t="s">
        <v>287</v>
      </c>
      <c r="F467" s="12">
        <v>1</v>
      </c>
      <c r="G467" s="13">
        <v>273.02</v>
      </c>
      <c r="H467" s="13">
        <v>328.9</v>
      </c>
      <c r="I467" s="13">
        <v>328.9</v>
      </c>
      <c r="J467" s="14">
        <v>9.0909482398556003E-5</v>
      </c>
    </row>
    <row r="468" spans="1:10" ht="24" customHeight="1" x14ac:dyDescent="0.2">
      <c r="A468" s="10" t="s">
        <v>1170</v>
      </c>
      <c r="B468" s="10" t="s">
        <v>1171</v>
      </c>
      <c r="C468" s="10" t="s">
        <v>25</v>
      </c>
      <c r="D468" s="10" t="s">
        <v>1172</v>
      </c>
      <c r="E468" s="11" t="s">
        <v>80</v>
      </c>
      <c r="F468" s="12">
        <v>4</v>
      </c>
      <c r="G468" s="13">
        <v>51.37</v>
      </c>
      <c r="H468" s="13">
        <v>61.88</v>
      </c>
      <c r="I468" s="13">
        <v>247.52</v>
      </c>
      <c r="J468" s="14">
        <v>6.8415673710217647E-5</v>
      </c>
    </row>
    <row r="469" spans="1:10" ht="24" customHeight="1" x14ac:dyDescent="0.2">
      <c r="A469" s="10" t="s">
        <v>1173</v>
      </c>
      <c r="B469" s="10" t="s">
        <v>861</v>
      </c>
      <c r="C469" s="10" t="s">
        <v>243</v>
      </c>
      <c r="D469" s="10" t="s">
        <v>862</v>
      </c>
      <c r="E469" s="11" t="s">
        <v>32</v>
      </c>
      <c r="F469" s="12">
        <v>25.8</v>
      </c>
      <c r="G469" s="13">
        <v>19.02</v>
      </c>
      <c r="H469" s="13">
        <v>22.91</v>
      </c>
      <c r="I469" s="13">
        <v>591.07000000000005</v>
      </c>
      <c r="J469" s="14">
        <v>1.6337448392008056E-4</v>
      </c>
    </row>
    <row r="470" spans="1:10" ht="39" customHeight="1" x14ac:dyDescent="0.2">
      <c r="A470" s="10" t="s">
        <v>1174</v>
      </c>
      <c r="B470" s="10" t="s">
        <v>912</v>
      </c>
      <c r="C470" s="10" t="s">
        <v>30</v>
      </c>
      <c r="D470" s="10" t="s">
        <v>913</v>
      </c>
      <c r="E470" s="11" t="s">
        <v>32</v>
      </c>
      <c r="F470" s="12">
        <v>15.23</v>
      </c>
      <c r="G470" s="13">
        <v>23.13</v>
      </c>
      <c r="H470" s="13">
        <v>27.86</v>
      </c>
      <c r="I470" s="13">
        <v>424.3</v>
      </c>
      <c r="J470" s="14">
        <v>1.1727848398208366E-4</v>
      </c>
    </row>
    <row r="471" spans="1:10" ht="39" customHeight="1" x14ac:dyDescent="0.2">
      <c r="A471" s="10" t="s">
        <v>1175</v>
      </c>
      <c r="B471" s="10" t="s">
        <v>906</v>
      </c>
      <c r="C471" s="10" t="s">
        <v>30</v>
      </c>
      <c r="D471" s="10" t="s">
        <v>907</v>
      </c>
      <c r="E471" s="11" t="s">
        <v>32</v>
      </c>
      <c r="F471" s="12">
        <v>131.72999999999999</v>
      </c>
      <c r="G471" s="13">
        <v>19.78</v>
      </c>
      <c r="H471" s="13">
        <v>23.82</v>
      </c>
      <c r="I471" s="13">
        <v>3137.8</v>
      </c>
      <c r="J471" s="14">
        <v>8.6730244411732757E-4</v>
      </c>
    </row>
    <row r="472" spans="1:10" ht="39" customHeight="1" x14ac:dyDescent="0.2">
      <c r="A472" s="10" t="s">
        <v>1176</v>
      </c>
      <c r="B472" s="10" t="s">
        <v>909</v>
      </c>
      <c r="C472" s="10" t="s">
        <v>30</v>
      </c>
      <c r="D472" s="10" t="s">
        <v>910</v>
      </c>
      <c r="E472" s="11" t="s">
        <v>32</v>
      </c>
      <c r="F472" s="12">
        <v>125.68</v>
      </c>
      <c r="G472" s="13">
        <v>18.87</v>
      </c>
      <c r="H472" s="13">
        <v>22.73</v>
      </c>
      <c r="I472" s="13">
        <v>2856.7</v>
      </c>
      <c r="J472" s="14">
        <v>7.8960510297341124E-4</v>
      </c>
    </row>
    <row r="473" spans="1:10" ht="51.95" customHeight="1" x14ac:dyDescent="0.2">
      <c r="A473" s="10" t="s">
        <v>1177</v>
      </c>
      <c r="B473" s="10" t="s">
        <v>1086</v>
      </c>
      <c r="C473" s="10" t="s">
        <v>30</v>
      </c>
      <c r="D473" s="10" t="s">
        <v>1087</v>
      </c>
      <c r="E473" s="11" t="s">
        <v>32</v>
      </c>
      <c r="F473" s="12">
        <v>1.05</v>
      </c>
      <c r="G473" s="13">
        <v>18.25</v>
      </c>
      <c r="H473" s="13">
        <v>21.98</v>
      </c>
      <c r="I473" s="13">
        <v>23.07</v>
      </c>
      <c r="J473" s="14">
        <v>6.3766547854505538E-6</v>
      </c>
    </row>
    <row r="474" spans="1:10" ht="39" customHeight="1" x14ac:dyDescent="0.2">
      <c r="A474" s="10" t="s">
        <v>1178</v>
      </c>
      <c r="B474" s="10" t="s">
        <v>915</v>
      </c>
      <c r="C474" s="10" t="s">
        <v>30</v>
      </c>
      <c r="D474" s="10" t="s">
        <v>916</v>
      </c>
      <c r="E474" s="11" t="s">
        <v>32</v>
      </c>
      <c r="F474" s="12">
        <v>53.12</v>
      </c>
      <c r="G474" s="13">
        <v>10.97</v>
      </c>
      <c r="H474" s="13">
        <v>13.21</v>
      </c>
      <c r="I474" s="13">
        <v>701.71</v>
      </c>
      <c r="J474" s="14">
        <v>1.9395589204588244E-4</v>
      </c>
    </row>
    <row r="475" spans="1:10" ht="39" customHeight="1" x14ac:dyDescent="0.2">
      <c r="A475" s="10" t="s">
        <v>1179</v>
      </c>
      <c r="B475" s="10" t="s">
        <v>918</v>
      </c>
      <c r="C475" s="10" t="s">
        <v>30</v>
      </c>
      <c r="D475" s="10" t="s">
        <v>919</v>
      </c>
      <c r="E475" s="11" t="s">
        <v>32</v>
      </c>
      <c r="F475" s="12">
        <v>67.09</v>
      </c>
      <c r="G475" s="13">
        <v>10.14</v>
      </c>
      <c r="H475" s="13">
        <v>12.21</v>
      </c>
      <c r="I475" s="13">
        <v>819.16</v>
      </c>
      <c r="J475" s="14">
        <v>2.2641961569352733E-4</v>
      </c>
    </row>
    <row r="476" spans="1:10" ht="26.1" customHeight="1" x14ac:dyDescent="0.2">
      <c r="A476" s="10" t="s">
        <v>1180</v>
      </c>
      <c r="B476" s="10" t="s">
        <v>924</v>
      </c>
      <c r="C476" s="10" t="s">
        <v>30</v>
      </c>
      <c r="D476" s="10" t="s">
        <v>925</v>
      </c>
      <c r="E476" s="11" t="s">
        <v>287</v>
      </c>
      <c r="F476" s="12">
        <v>1</v>
      </c>
      <c r="G476" s="13">
        <v>85.8</v>
      </c>
      <c r="H476" s="13">
        <v>103.36</v>
      </c>
      <c r="I476" s="13">
        <v>103.36</v>
      </c>
      <c r="J476" s="14">
        <v>2.8569182428442531E-5</v>
      </c>
    </row>
    <row r="477" spans="1:10" ht="26.1" customHeight="1" x14ac:dyDescent="0.2">
      <c r="A477" s="10" t="s">
        <v>1181</v>
      </c>
      <c r="B477" s="10" t="s">
        <v>927</v>
      </c>
      <c r="C477" s="10" t="s">
        <v>30</v>
      </c>
      <c r="D477" s="10" t="s">
        <v>928</v>
      </c>
      <c r="E477" s="11" t="s">
        <v>287</v>
      </c>
      <c r="F477" s="12">
        <v>3</v>
      </c>
      <c r="G477" s="13">
        <v>54.34</v>
      </c>
      <c r="H477" s="13">
        <v>65.459999999999994</v>
      </c>
      <c r="I477" s="13">
        <v>196.38</v>
      </c>
      <c r="J477" s="14">
        <v>5.4280340995525777E-5</v>
      </c>
    </row>
    <row r="478" spans="1:10" ht="26.1" customHeight="1" x14ac:dyDescent="0.2">
      <c r="A478" s="10" t="s">
        <v>1182</v>
      </c>
      <c r="B478" s="10" t="s">
        <v>933</v>
      </c>
      <c r="C478" s="10" t="s">
        <v>30</v>
      </c>
      <c r="D478" s="10" t="s">
        <v>934</v>
      </c>
      <c r="E478" s="11" t="s">
        <v>287</v>
      </c>
      <c r="F478" s="12">
        <v>10</v>
      </c>
      <c r="G478" s="13">
        <v>11.39</v>
      </c>
      <c r="H478" s="13">
        <v>13.72</v>
      </c>
      <c r="I478" s="13">
        <v>137.19999999999999</v>
      </c>
      <c r="J478" s="14">
        <v>3.7922715065618378E-5</v>
      </c>
    </row>
    <row r="479" spans="1:10" ht="26.1" customHeight="1" x14ac:dyDescent="0.2">
      <c r="A479" s="10" t="s">
        <v>1183</v>
      </c>
      <c r="B479" s="10" t="s">
        <v>936</v>
      </c>
      <c r="C479" s="10" t="s">
        <v>389</v>
      </c>
      <c r="D479" s="10" t="s">
        <v>937</v>
      </c>
      <c r="E479" s="11" t="s">
        <v>656</v>
      </c>
      <c r="F479" s="12">
        <v>8</v>
      </c>
      <c r="G479" s="13">
        <v>139.88</v>
      </c>
      <c r="H479" s="13">
        <v>168.51</v>
      </c>
      <c r="I479" s="13">
        <v>1348.08</v>
      </c>
      <c r="J479" s="14">
        <v>3.726155519362888E-4</v>
      </c>
    </row>
    <row r="480" spans="1:10" ht="26.1" customHeight="1" x14ac:dyDescent="0.2">
      <c r="A480" s="10" t="s">
        <v>1184</v>
      </c>
      <c r="B480" s="10" t="s">
        <v>939</v>
      </c>
      <c r="C480" s="10" t="s">
        <v>389</v>
      </c>
      <c r="D480" s="10" t="s">
        <v>940</v>
      </c>
      <c r="E480" s="11" t="s">
        <v>287</v>
      </c>
      <c r="F480" s="12">
        <v>4</v>
      </c>
      <c r="G480" s="13">
        <v>72.25</v>
      </c>
      <c r="H480" s="13">
        <v>87.03</v>
      </c>
      <c r="I480" s="13">
        <v>348.12</v>
      </c>
      <c r="J480" s="14">
        <v>9.6221979363287678E-5</v>
      </c>
    </row>
    <row r="481" spans="1:10" ht="39" customHeight="1" x14ac:dyDescent="0.2">
      <c r="A481" s="10" t="s">
        <v>1185</v>
      </c>
      <c r="B481" s="10" t="s">
        <v>942</v>
      </c>
      <c r="C481" s="10" t="s">
        <v>30</v>
      </c>
      <c r="D481" s="10" t="s">
        <v>943</v>
      </c>
      <c r="E481" s="11" t="s">
        <v>32</v>
      </c>
      <c r="F481" s="12">
        <v>951.42</v>
      </c>
      <c r="G481" s="13">
        <v>10.64</v>
      </c>
      <c r="H481" s="13">
        <v>12.81</v>
      </c>
      <c r="I481" s="13">
        <v>12187.69</v>
      </c>
      <c r="J481" s="14">
        <v>3.3687339298694345E-3</v>
      </c>
    </row>
    <row r="482" spans="1:10" ht="39" customHeight="1" x14ac:dyDescent="0.2">
      <c r="A482" s="10" t="s">
        <v>1186</v>
      </c>
      <c r="B482" s="10" t="s">
        <v>945</v>
      </c>
      <c r="C482" s="10" t="s">
        <v>30</v>
      </c>
      <c r="D482" s="10" t="s">
        <v>946</v>
      </c>
      <c r="E482" s="11" t="s">
        <v>32</v>
      </c>
      <c r="F482" s="12">
        <v>590.79</v>
      </c>
      <c r="G482" s="13">
        <v>7.62</v>
      </c>
      <c r="H482" s="13">
        <v>9.17</v>
      </c>
      <c r="I482" s="13">
        <v>5417.54</v>
      </c>
      <c r="J482" s="14">
        <v>1.4974331324824357E-3</v>
      </c>
    </row>
    <row r="483" spans="1:10" ht="39" customHeight="1" x14ac:dyDescent="0.2">
      <c r="A483" s="10" t="s">
        <v>1187</v>
      </c>
      <c r="B483" s="10" t="s">
        <v>948</v>
      </c>
      <c r="C483" s="10" t="s">
        <v>30</v>
      </c>
      <c r="D483" s="10" t="s">
        <v>949</v>
      </c>
      <c r="E483" s="11" t="s">
        <v>32</v>
      </c>
      <c r="F483" s="12">
        <v>1976.29</v>
      </c>
      <c r="G483" s="13">
        <v>4.93</v>
      </c>
      <c r="H483" s="13">
        <v>5.93</v>
      </c>
      <c r="I483" s="13">
        <v>11719.39</v>
      </c>
      <c r="J483" s="14">
        <v>3.2392936422219925E-3</v>
      </c>
    </row>
    <row r="484" spans="1:10" ht="39" customHeight="1" x14ac:dyDescent="0.2">
      <c r="A484" s="10" t="s">
        <v>1188</v>
      </c>
      <c r="B484" s="10" t="s">
        <v>951</v>
      </c>
      <c r="C484" s="10" t="s">
        <v>30</v>
      </c>
      <c r="D484" s="10" t="s">
        <v>952</v>
      </c>
      <c r="E484" s="11" t="s">
        <v>287</v>
      </c>
      <c r="F484" s="12">
        <v>18</v>
      </c>
      <c r="G484" s="13">
        <v>48.04</v>
      </c>
      <c r="H484" s="13">
        <v>57.87</v>
      </c>
      <c r="I484" s="13">
        <v>1041.6600000000001</v>
      </c>
      <c r="J484" s="14">
        <v>2.87919645592216E-4</v>
      </c>
    </row>
    <row r="485" spans="1:10" ht="39" customHeight="1" x14ac:dyDescent="0.2">
      <c r="A485" s="10" t="s">
        <v>1189</v>
      </c>
      <c r="B485" s="10" t="s">
        <v>954</v>
      </c>
      <c r="C485" s="10" t="s">
        <v>30</v>
      </c>
      <c r="D485" s="10" t="s">
        <v>955</v>
      </c>
      <c r="E485" s="11" t="s">
        <v>287</v>
      </c>
      <c r="F485" s="12">
        <v>4</v>
      </c>
      <c r="G485" s="13">
        <v>36.950000000000003</v>
      </c>
      <c r="H485" s="13">
        <v>44.51</v>
      </c>
      <c r="I485" s="13">
        <v>178.04</v>
      </c>
      <c r="J485" s="14">
        <v>4.9211080104101283E-5</v>
      </c>
    </row>
    <row r="486" spans="1:10" ht="39" customHeight="1" x14ac:dyDescent="0.2">
      <c r="A486" s="10" t="s">
        <v>1190</v>
      </c>
      <c r="B486" s="10" t="s">
        <v>1191</v>
      </c>
      <c r="C486" s="10" t="s">
        <v>30</v>
      </c>
      <c r="D486" s="10" t="s">
        <v>1192</v>
      </c>
      <c r="E486" s="11" t="s">
        <v>287</v>
      </c>
      <c r="F486" s="12">
        <v>2</v>
      </c>
      <c r="G486" s="13">
        <v>39.01</v>
      </c>
      <c r="H486" s="13">
        <v>46.99</v>
      </c>
      <c r="I486" s="13">
        <v>93.98</v>
      </c>
      <c r="J486" s="14">
        <v>2.5976507010691071E-5</v>
      </c>
    </row>
    <row r="487" spans="1:10" ht="39" customHeight="1" x14ac:dyDescent="0.2">
      <c r="A487" s="10" t="s">
        <v>1193</v>
      </c>
      <c r="B487" s="10" t="s">
        <v>1194</v>
      </c>
      <c r="C487" s="10" t="s">
        <v>389</v>
      </c>
      <c r="D487" s="10" t="s">
        <v>1195</v>
      </c>
      <c r="E487" s="11" t="s">
        <v>287</v>
      </c>
      <c r="F487" s="12">
        <v>1</v>
      </c>
      <c r="G487" s="13">
        <v>39.01</v>
      </c>
      <c r="H487" s="13">
        <v>46.99</v>
      </c>
      <c r="I487" s="13">
        <v>46.99</v>
      </c>
      <c r="J487" s="14">
        <v>1.2988253505345535E-5</v>
      </c>
    </row>
    <row r="488" spans="1:10" ht="39" customHeight="1" x14ac:dyDescent="0.2">
      <c r="A488" s="10" t="s">
        <v>1196</v>
      </c>
      <c r="B488" s="10" t="s">
        <v>957</v>
      </c>
      <c r="C488" s="10" t="s">
        <v>30</v>
      </c>
      <c r="D488" s="10" t="s">
        <v>958</v>
      </c>
      <c r="E488" s="11" t="s">
        <v>287</v>
      </c>
      <c r="F488" s="12">
        <v>11</v>
      </c>
      <c r="G488" s="13">
        <v>50.27</v>
      </c>
      <c r="H488" s="13">
        <v>60.56</v>
      </c>
      <c r="I488" s="13">
        <v>666.16</v>
      </c>
      <c r="J488" s="14">
        <v>1.8412970749353015E-4</v>
      </c>
    </row>
    <row r="489" spans="1:10" ht="39" customHeight="1" x14ac:dyDescent="0.2">
      <c r="A489" s="10" t="s">
        <v>1197</v>
      </c>
      <c r="B489" s="10" t="s">
        <v>960</v>
      </c>
      <c r="C489" s="10" t="s">
        <v>30</v>
      </c>
      <c r="D489" s="10" t="s">
        <v>961</v>
      </c>
      <c r="E489" s="11" t="s">
        <v>287</v>
      </c>
      <c r="F489" s="12">
        <v>4</v>
      </c>
      <c r="G489" s="13">
        <v>32.67</v>
      </c>
      <c r="H489" s="13">
        <v>39.35</v>
      </c>
      <c r="I489" s="13">
        <v>157.4</v>
      </c>
      <c r="J489" s="14">
        <v>4.3506088566533034E-5</v>
      </c>
    </row>
    <row r="490" spans="1:10" ht="39" customHeight="1" x14ac:dyDescent="0.2">
      <c r="A490" s="10" t="s">
        <v>1198</v>
      </c>
      <c r="B490" s="10" t="s">
        <v>966</v>
      </c>
      <c r="C490" s="10" t="s">
        <v>30</v>
      </c>
      <c r="D490" s="10" t="s">
        <v>967</v>
      </c>
      <c r="E490" s="11" t="s">
        <v>287</v>
      </c>
      <c r="F490" s="12">
        <v>1</v>
      </c>
      <c r="G490" s="13">
        <v>53.09</v>
      </c>
      <c r="H490" s="13">
        <v>63.95</v>
      </c>
      <c r="I490" s="13">
        <v>63.95</v>
      </c>
      <c r="J490" s="14">
        <v>1.7676076009083784E-5</v>
      </c>
    </row>
    <row r="491" spans="1:10" ht="39" customHeight="1" x14ac:dyDescent="0.2">
      <c r="A491" s="10" t="s">
        <v>1199</v>
      </c>
      <c r="B491" s="10" t="s">
        <v>972</v>
      </c>
      <c r="C491" s="10" t="s">
        <v>30</v>
      </c>
      <c r="D491" s="10" t="s">
        <v>973</v>
      </c>
      <c r="E491" s="11" t="s">
        <v>287</v>
      </c>
      <c r="F491" s="12">
        <v>1</v>
      </c>
      <c r="G491" s="13">
        <v>47.39</v>
      </c>
      <c r="H491" s="13">
        <v>57.09</v>
      </c>
      <c r="I491" s="13">
        <v>57.09</v>
      </c>
      <c r="J491" s="14">
        <v>1.5779940255802866E-5</v>
      </c>
    </row>
    <row r="492" spans="1:10" ht="39" customHeight="1" x14ac:dyDescent="0.2">
      <c r="A492" s="10" t="s">
        <v>1200</v>
      </c>
      <c r="B492" s="10" t="s">
        <v>978</v>
      </c>
      <c r="C492" s="10" t="s">
        <v>30</v>
      </c>
      <c r="D492" s="10" t="s">
        <v>979</v>
      </c>
      <c r="E492" s="11" t="s">
        <v>287</v>
      </c>
      <c r="F492" s="12">
        <v>14</v>
      </c>
      <c r="G492" s="13">
        <v>31.2</v>
      </c>
      <c r="H492" s="13">
        <v>37.58</v>
      </c>
      <c r="I492" s="13">
        <v>526.12</v>
      </c>
      <c r="J492" s="14">
        <v>1.4542200328223863E-4</v>
      </c>
    </row>
    <row r="493" spans="1:10" ht="26.1" customHeight="1" x14ac:dyDescent="0.2">
      <c r="A493" s="10" t="s">
        <v>1201</v>
      </c>
      <c r="B493" s="10" t="s">
        <v>990</v>
      </c>
      <c r="C493" s="10" t="s">
        <v>78</v>
      </c>
      <c r="D493" s="10" t="s">
        <v>991</v>
      </c>
      <c r="E493" s="11" t="s">
        <v>80</v>
      </c>
      <c r="F493" s="12">
        <v>57</v>
      </c>
      <c r="G493" s="13">
        <v>68.64</v>
      </c>
      <c r="H493" s="13">
        <v>82.69</v>
      </c>
      <c r="I493" s="13">
        <v>4713.33</v>
      </c>
      <c r="J493" s="14">
        <v>1.3027862288646579E-3</v>
      </c>
    </row>
    <row r="494" spans="1:10" ht="26.1" customHeight="1" x14ac:dyDescent="0.2">
      <c r="A494" s="10" t="s">
        <v>1202</v>
      </c>
      <c r="B494" s="10" t="s">
        <v>993</v>
      </c>
      <c r="C494" s="10" t="s">
        <v>78</v>
      </c>
      <c r="D494" s="10" t="s">
        <v>994</v>
      </c>
      <c r="E494" s="11" t="s">
        <v>80</v>
      </c>
      <c r="F494" s="12">
        <v>21</v>
      </c>
      <c r="G494" s="13">
        <v>78.7</v>
      </c>
      <c r="H494" s="13">
        <v>94.8</v>
      </c>
      <c r="I494" s="13">
        <v>1990.8</v>
      </c>
      <c r="J494" s="14">
        <v>5.5026633493172785E-4</v>
      </c>
    </row>
    <row r="495" spans="1:10" ht="24" customHeight="1" x14ac:dyDescent="0.2">
      <c r="A495" s="10" t="s">
        <v>1203</v>
      </c>
      <c r="B495" s="10" t="s">
        <v>996</v>
      </c>
      <c r="C495" s="10" t="s">
        <v>389</v>
      </c>
      <c r="D495" s="10" t="s">
        <v>997</v>
      </c>
      <c r="E495" s="11" t="s">
        <v>287</v>
      </c>
      <c r="F495" s="12">
        <v>1</v>
      </c>
      <c r="G495" s="13">
        <v>50.11</v>
      </c>
      <c r="H495" s="13">
        <v>60.36</v>
      </c>
      <c r="I495" s="13">
        <v>60.36</v>
      </c>
      <c r="J495" s="14">
        <v>1.668378339184202E-5</v>
      </c>
    </row>
    <row r="496" spans="1:10" ht="39" customHeight="1" x14ac:dyDescent="0.2">
      <c r="A496" s="10" t="s">
        <v>1204</v>
      </c>
      <c r="B496" s="10" t="s">
        <v>1205</v>
      </c>
      <c r="C496" s="10" t="s">
        <v>78</v>
      </c>
      <c r="D496" s="10" t="s">
        <v>1206</v>
      </c>
      <c r="E496" s="11" t="s">
        <v>80</v>
      </c>
      <c r="F496" s="12">
        <v>4</v>
      </c>
      <c r="G496" s="13">
        <v>89.23</v>
      </c>
      <c r="H496" s="13">
        <v>107.49</v>
      </c>
      <c r="I496" s="13">
        <v>429.96</v>
      </c>
      <c r="J496" s="14">
        <v>1.1884293418085478E-4</v>
      </c>
    </row>
    <row r="497" spans="1:10" ht="39" customHeight="1" x14ac:dyDescent="0.2">
      <c r="A497" s="10" t="s">
        <v>1207</v>
      </c>
      <c r="B497" s="10" t="s">
        <v>1118</v>
      </c>
      <c r="C497" s="10" t="s">
        <v>78</v>
      </c>
      <c r="D497" s="10" t="s">
        <v>1119</v>
      </c>
      <c r="E497" s="11" t="s">
        <v>80</v>
      </c>
      <c r="F497" s="12">
        <v>1</v>
      </c>
      <c r="G497" s="13">
        <v>1222.77</v>
      </c>
      <c r="H497" s="13">
        <v>1473.07</v>
      </c>
      <c r="I497" s="13">
        <v>1473.07</v>
      </c>
      <c r="J497" s="14">
        <v>4.0716336648477015E-4</v>
      </c>
    </row>
    <row r="498" spans="1:10" ht="26.1" customHeight="1" x14ac:dyDescent="0.2">
      <c r="A498" s="10" t="s">
        <v>1208</v>
      </c>
      <c r="B498" s="10" t="s">
        <v>1005</v>
      </c>
      <c r="C498" s="10" t="s">
        <v>78</v>
      </c>
      <c r="D498" s="10" t="s">
        <v>1006</v>
      </c>
      <c r="E498" s="11" t="s">
        <v>80</v>
      </c>
      <c r="F498" s="12">
        <v>79</v>
      </c>
      <c r="G498" s="13">
        <v>10.8</v>
      </c>
      <c r="H498" s="13">
        <v>13.01</v>
      </c>
      <c r="I498" s="13">
        <v>1027.79</v>
      </c>
      <c r="J498" s="14">
        <v>2.8408591339134048E-4</v>
      </c>
    </row>
    <row r="499" spans="1:10" ht="24" customHeight="1" x14ac:dyDescent="0.2">
      <c r="A499" s="5" t="s">
        <v>1209</v>
      </c>
      <c r="B499" s="5" t="s">
        <v>20</v>
      </c>
      <c r="C499" s="5"/>
      <c r="D499" s="5" t="s">
        <v>1210</v>
      </c>
      <c r="E499" s="6"/>
      <c r="F499" s="7">
        <v>1</v>
      </c>
      <c r="G499" s="7" t="s">
        <v>22</v>
      </c>
      <c r="H499" s="8">
        <v>46066.73</v>
      </c>
      <c r="I499" s="8">
        <v>46066.73</v>
      </c>
      <c r="J499" s="9">
        <v>1.2733057403751998E-2</v>
      </c>
    </row>
    <row r="500" spans="1:10" ht="39" customHeight="1" x14ac:dyDescent="0.2">
      <c r="A500" s="10" t="s">
        <v>1211</v>
      </c>
      <c r="B500" s="10" t="s">
        <v>840</v>
      </c>
      <c r="C500" s="10" t="s">
        <v>30</v>
      </c>
      <c r="D500" s="10" t="s">
        <v>841</v>
      </c>
      <c r="E500" s="11" t="s">
        <v>287</v>
      </c>
      <c r="F500" s="12">
        <v>17</v>
      </c>
      <c r="G500" s="13">
        <v>35.020000000000003</v>
      </c>
      <c r="H500" s="13">
        <v>42.18</v>
      </c>
      <c r="I500" s="13">
        <v>717.06</v>
      </c>
      <c r="J500" s="14">
        <v>1.9819870309732007E-4</v>
      </c>
    </row>
    <row r="501" spans="1:10" ht="39" customHeight="1" x14ac:dyDescent="0.2">
      <c r="A501" s="10" t="s">
        <v>1212</v>
      </c>
      <c r="B501" s="10" t="s">
        <v>843</v>
      </c>
      <c r="C501" s="10" t="s">
        <v>30</v>
      </c>
      <c r="D501" s="10" t="s">
        <v>844</v>
      </c>
      <c r="E501" s="11" t="s">
        <v>287</v>
      </c>
      <c r="F501" s="12">
        <v>11</v>
      </c>
      <c r="G501" s="13">
        <v>20.23</v>
      </c>
      <c r="H501" s="13">
        <v>24.37</v>
      </c>
      <c r="I501" s="13">
        <v>268.07</v>
      </c>
      <c r="J501" s="14">
        <v>7.4095788831197656E-5</v>
      </c>
    </row>
    <row r="502" spans="1:10" ht="39" customHeight="1" x14ac:dyDescent="0.2">
      <c r="A502" s="10" t="s">
        <v>1213</v>
      </c>
      <c r="B502" s="10" t="s">
        <v>846</v>
      </c>
      <c r="C502" s="10" t="s">
        <v>30</v>
      </c>
      <c r="D502" s="10" t="s">
        <v>847</v>
      </c>
      <c r="E502" s="11" t="s">
        <v>287</v>
      </c>
      <c r="F502" s="12">
        <v>16</v>
      </c>
      <c r="G502" s="13">
        <v>12.97</v>
      </c>
      <c r="H502" s="13">
        <v>15.62</v>
      </c>
      <c r="I502" s="13">
        <v>249.92</v>
      </c>
      <c r="J502" s="14">
        <v>6.907904481923721E-5</v>
      </c>
    </row>
    <row r="503" spans="1:10" ht="24" customHeight="1" x14ac:dyDescent="0.2">
      <c r="A503" s="10" t="s">
        <v>1214</v>
      </c>
      <c r="B503" s="10" t="s">
        <v>1171</v>
      </c>
      <c r="C503" s="10" t="s">
        <v>25</v>
      </c>
      <c r="D503" s="10" t="s">
        <v>1172</v>
      </c>
      <c r="E503" s="11" t="s">
        <v>80</v>
      </c>
      <c r="F503" s="12">
        <v>6</v>
      </c>
      <c r="G503" s="13">
        <v>51.37</v>
      </c>
      <c r="H503" s="13">
        <v>61.88</v>
      </c>
      <c r="I503" s="13">
        <v>371.28</v>
      </c>
      <c r="J503" s="14">
        <v>1.0262351056532646E-4</v>
      </c>
    </row>
    <row r="504" spans="1:10" ht="24" customHeight="1" x14ac:dyDescent="0.2">
      <c r="A504" s="10" t="s">
        <v>1215</v>
      </c>
      <c r="B504" s="10" t="s">
        <v>861</v>
      </c>
      <c r="C504" s="10" t="s">
        <v>243</v>
      </c>
      <c r="D504" s="10" t="s">
        <v>862</v>
      </c>
      <c r="E504" s="11" t="s">
        <v>32</v>
      </c>
      <c r="F504" s="12">
        <v>34.5</v>
      </c>
      <c r="G504" s="13">
        <v>19.02</v>
      </c>
      <c r="H504" s="13">
        <v>22.91</v>
      </c>
      <c r="I504" s="13">
        <v>790.39</v>
      </c>
      <c r="J504" s="14">
        <v>2.1846745452415531E-4</v>
      </c>
    </row>
    <row r="505" spans="1:10" ht="39" customHeight="1" x14ac:dyDescent="0.2">
      <c r="A505" s="10" t="s">
        <v>1216</v>
      </c>
      <c r="B505" s="10" t="s">
        <v>912</v>
      </c>
      <c r="C505" s="10" t="s">
        <v>30</v>
      </c>
      <c r="D505" s="10" t="s">
        <v>913</v>
      </c>
      <c r="E505" s="11" t="s">
        <v>32</v>
      </c>
      <c r="F505" s="12">
        <v>19.25</v>
      </c>
      <c r="G505" s="13">
        <v>23.13</v>
      </c>
      <c r="H505" s="13">
        <v>27.86</v>
      </c>
      <c r="I505" s="13">
        <v>536.29999999999995</v>
      </c>
      <c r="J505" s="14">
        <v>1.4823580240299662E-4</v>
      </c>
    </row>
    <row r="506" spans="1:10" ht="39" customHeight="1" x14ac:dyDescent="0.2">
      <c r="A506" s="10" t="s">
        <v>1217</v>
      </c>
      <c r="B506" s="10" t="s">
        <v>906</v>
      </c>
      <c r="C506" s="10" t="s">
        <v>30</v>
      </c>
      <c r="D506" s="10" t="s">
        <v>907</v>
      </c>
      <c r="E506" s="11" t="s">
        <v>32</v>
      </c>
      <c r="F506" s="12">
        <v>119.07</v>
      </c>
      <c r="G506" s="13">
        <v>19.78</v>
      </c>
      <c r="H506" s="13">
        <v>23.82</v>
      </c>
      <c r="I506" s="13">
        <v>2836.24</v>
      </c>
      <c r="J506" s="14">
        <v>7.8394986426901945E-4</v>
      </c>
    </row>
    <row r="507" spans="1:10" ht="39" customHeight="1" x14ac:dyDescent="0.2">
      <c r="A507" s="10" t="s">
        <v>1218</v>
      </c>
      <c r="B507" s="10" t="s">
        <v>909</v>
      </c>
      <c r="C507" s="10" t="s">
        <v>30</v>
      </c>
      <c r="D507" s="10" t="s">
        <v>910</v>
      </c>
      <c r="E507" s="11" t="s">
        <v>32</v>
      </c>
      <c r="F507" s="12">
        <v>108.92</v>
      </c>
      <c r="G507" s="13">
        <v>18.87</v>
      </c>
      <c r="H507" s="13">
        <v>22.73</v>
      </c>
      <c r="I507" s="13">
        <v>2475.75</v>
      </c>
      <c r="J507" s="14">
        <v>6.8430875964799339E-4</v>
      </c>
    </row>
    <row r="508" spans="1:10" ht="39" customHeight="1" x14ac:dyDescent="0.2">
      <c r="A508" s="10" t="s">
        <v>1219</v>
      </c>
      <c r="B508" s="10" t="s">
        <v>915</v>
      </c>
      <c r="C508" s="10" t="s">
        <v>30</v>
      </c>
      <c r="D508" s="10" t="s">
        <v>916</v>
      </c>
      <c r="E508" s="11" t="s">
        <v>32</v>
      </c>
      <c r="F508" s="12">
        <v>31.5</v>
      </c>
      <c r="G508" s="13">
        <v>10.97</v>
      </c>
      <c r="H508" s="13">
        <v>13.21</v>
      </c>
      <c r="I508" s="13">
        <v>416.11</v>
      </c>
      <c r="J508" s="14">
        <v>1.1501473007255439E-4</v>
      </c>
    </row>
    <row r="509" spans="1:10" ht="39" customHeight="1" x14ac:dyDescent="0.2">
      <c r="A509" s="10" t="s">
        <v>1220</v>
      </c>
      <c r="B509" s="10" t="s">
        <v>918</v>
      </c>
      <c r="C509" s="10" t="s">
        <v>30</v>
      </c>
      <c r="D509" s="10" t="s">
        <v>919</v>
      </c>
      <c r="E509" s="11" t="s">
        <v>32</v>
      </c>
      <c r="F509" s="12">
        <v>49.62</v>
      </c>
      <c r="G509" s="13">
        <v>10.14</v>
      </c>
      <c r="H509" s="13">
        <v>12.21</v>
      </c>
      <c r="I509" s="13">
        <v>605.86</v>
      </c>
      <c r="J509" s="14">
        <v>1.6746250837941363E-4</v>
      </c>
    </row>
    <row r="510" spans="1:10" ht="26.1" customHeight="1" x14ac:dyDescent="0.2">
      <c r="A510" s="10" t="s">
        <v>1221</v>
      </c>
      <c r="B510" s="10" t="s">
        <v>924</v>
      </c>
      <c r="C510" s="10" t="s">
        <v>30</v>
      </c>
      <c r="D510" s="10" t="s">
        <v>925</v>
      </c>
      <c r="E510" s="11" t="s">
        <v>287</v>
      </c>
      <c r="F510" s="12">
        <v>1</v>
      </c>
      <c r="G510" s="13">
        <v>85.8</v>
      </c>
      <c r="H510" s="13">
        <v>103.36</v>
      </c>
      <c r="I510" s="13">
        <v>103.36</v>
      </c>
      <c r="J510" s="14">
        <v>2.8569182428442531E-5</v>
      </c>
    </row>
    <row r="511" spans="1:10" ht="26.1" customHeight="1" x14ac:dyDescent="0.2">
      <c r="A511" s="10" t="s">
        <v>1222</v>
      </c>
      <c r="B511" s="10" t="s">
        <v>927</v>
      </c>
      <c r="C511" s="10" t="s">
        <v>30</v>
      </c>
      <c r="D511" s="10" t="s">
        <v>928</v>
      </c>
      <c r="E511" s="11" t="s">
        <v>287</v>
      </c>
      <c r="F511" s="12">
        <v>3</v>
      </c>
      <c r="G511" s="13">
        <v>54.34</v>
      </c>
      <c r="H511" s="13">
        <v>65.459999999999994</v>
      </c>
      <c r="I511" s="13">
        <v>196.38</v>
      </c>
      <c r="J511" s="14">
        <v>5.4280340995525777E-5</v>
      </c>
    </row>
    <row r="512" spans="1:10" ht="26.1" customHeight="1" x14ac:dyDescent="0.2">
      <c r="A512" s="10" t="s">
        <v>1223</v>
      </c>
      <c r="B512" s="10" t="s">
        <v>930</v>
      </c>
      <c r="C512" s="10" t="s">
        <v>30</v>
      </c>
      <c r="D512" s="10" t="s">
        <v>931</v>
      </c>
      <c r="E512" s="11" t="s">
        <v>287</v>
      </c>
      <c r="F512" s="12">
        <v>1</v>
      </c>
      <c r="G512" s="13">
        <v>11.39</v>
      </c>
      <c r="H512" s="13">
        <v>13.72</v>
      </c>
      <c r="I512" s="13">
        <v>13.72</v>
      </c>
      <c r="J512" s="14">
        <v>3.7922715065618377E-6</v>
      </c>
    </row>
    <row r="513" spans="1:10" ht="26.1" customHeight="1" x14ac:dyDescent="0.2">
      <c r="A513" s="10" t="s">
        <v>1224</v>
      </c>
      <c r="B513" s="10" t="s">
        <v>933</v>
      </c>
      <c r="C513" s="10" t="s">
        <v>30</v>
      </c>
      <c r="D513" s="10" t="s">
        <v>934</v>
      </c>
      <c r="E513" s="11" t="s">
        <v>287</v>
      </c>
      <c r="F513" s="12">
        <v>5</v>
      </c>
      <c r="G513" s="13">
        <v>11.39</v>
      </c>
      <c r="H513" s="13">
        <v>13.72</v>
      </c>
      <c r="I513" s="13">
        <v>68.599999999999994</v>
      </c>
      <c r="J513" s="14">
        <v>1.8961357532809189E-5</v>
      </c>
    </row>
    <row r="514" spans="1:10" ht="26.1" customHeight="1" x14ac:dyDescent="0.2">
      <c r="A514" s="10" t="s">
        <v>1225</v>
      </c>
      <c r="B514" s="10" t="s">
        <v>936</v>
      </c>
      <c r="C514" s="10" t="s">
        <v>389</v>
      </c>
      <c r="D514" s="10" t="s">
        <v>937</v>
      </c>
      <c r="E514" s="11" t="s">
        <v>656</v>
      </c>
      <c r="F514" s="12">
        <v>4</v>
      </c>
      <c r="G514" s="13">
        <v>139.88</v>
      </c>
      <c r="H514" s="13">
        <v>168.51</v>
      </c>
      <c r="I514" s="13">
        <v>674.04</v>
      </c>
      <c r="J514" s="14">
        <v>1.863077759681444E-4</v>
      </c>
    </row>
    <row r="515" spans="1:10" ht="26.1" customHeight="1" x14ac:dyDescent="0.2">
      <c r="A515" s="10" t="s">
        <v>1226</v>
      </c>
      <c r="B515" s="10" t="s">
        <v>939</v>
      </c>
      <c r="C515" s="10" t="s">
        <v>389</v>
      </c>
      <c r="D515" s="10" t="s">
        <v>940</v>
      </c>
      <c r="E515" s="11" t="s">
        <v>287</v>
      </c>
      <c r="F515" s="12">
        <v>4</v>
      </c>
      <c r="G515" s="13">
        <v>72.25</v>
      </c>
      <c r="H515" s="13">
        <v>87.03</v>
      </c>
      <c r="I515" s="13">
        <v>348.12</v>
      </c>
      <c r="J515" s="14">
        <v>9.6221979363287678E-5</v>
      </c>
    </row>
    <row r="516" spans="1:10" ht="39" customHeight="1" x14ac:dyDescent="0.2">
      <c r="A516" s="10" t="s">
        <v>1227</v>
      </c>
      <c r="B516" s="10" t="s">
        <v>942</v>
      </c>
      <c r="C516" s="10" t="s">
        <v>30</v>
      </c>
      <c r="D516" s="10" t="s">
        <v>943</v>
      </c>
      <c r="E516" s="11" t="s">
        <v>32</v>
      </c>
      <c r="F516" s="12">
        <v>537.41999999999996</v>
      </c>
      <c r="G516" s="13">
        <v>10.64</v>
      </c>
      <c r="H516" s="13">
        <v>12.81</v>
      </c>
      <c r="I516" s="13">
        <v>6884.35</v>
      </c>
      <c r="J516" s="14">
        <v>1.9028662059911799E-3</v>
      </c>
    </row>
    <row r="517" spans="1:10" ht="39" customHeight="1" x14ac:dyDescent="0.2">
      <c r="A517" s="10" t="s">
        <v>1228</v>
      </c>
      <c r="B517" s="10" t="s">
        <v>945</v>
      </c>
      <c r="C517" s="10" t="s">
        <v>30</v>
      </c>
      <c r="D517" s="10" t="s">
        <v>946</v>
      </c>
      <c r="E517" s="11" t="s">
        <v>32</v>
      </c>
      <c r="F517" s="12">
        <v>1094.83</v>
      </c>
      <c r="G517" s="13">
        <v>7.62</v>
      </c>
      <c r="H517" s="13">
        <v>9.17</v>
      </c>
      <c r="I517" s="13">
        <v>10039.59</v>
      </c>
      <c r="J517" s="14">
        <v>2.7749891468340495E-3</v>
      </c>
    </row>
    <row r="518" spans="1:10" ht="39" customHeight="1" x14ac:dyDescent="0.2">
      <c r="A518" s="10" t="s">
        <v>1229</v>
      </c>
      <c r="B518" s="10" t="s">
        <v>948</v>
      </c>
      <c r="C518" s="10" t="s">
        <v>30</v>
      </c>
      <c r="D518" s="10" t="s">
        <v>949</v>
      </c>
      <c r="E518" s="11" t="s">
        <v>32</v>
      </c>
      <c r="F518" s="12">
        <v>1161.33</v>
      </c>
      <c r="G518" s="13">
        <v>4.93</v>
      </c>
      <c r="H518" s="13">
        <v>5.93</v>
      </c>
      <c r="I518" s="13">
        <v>6886.68</v>
      </c>
      <c r="J518" s="14">
        <v>1.9035102287761863E-3</v>
      </c>
    </row>
    <row r="519" spans="1:10" ht="39" customHeight="1" x14ac:dyDescent="0.2">
      <c r="A519" s="10" t="s">
        <v>1230</v>
      </c>
      <c r="B519" s="10" t="s">
        <v>951</v>
      </c>
      <c r="C519" s="10" t="s">
        <v>30</v>
      </c>
      <c r="D519" s="10" t="s">
        <v>952</v>
      </c>
      <c r="E519" s="11" t="s">
        <v>287</v>
      </c>
      <c r="F519" s="12">
        <v>17</v>
      </c>
      <c r="G519" s="13">
        <v>48.04</v>
      </c>
      <c r="H519" s="13">
        <v>57.87</v>
      </c>
      <c r="I519" s="13">
        <v>983.79</v>
      </c>
      <c r="J519" s="14">
        <v>2.7192410972598177E-4</v>
      </c>
    </row>
    <row r="520" spans="1:10" ht="39" customHeight="1" x14ac:dyDescent="0.2">
      <c r="A520" s="10" t="s">
        <v>1231</v>
      </c>
      <c r="B520" s="10" t="s">
        <v>960</v>
      </c>
      <c r="C520" s="10" t="s">
        <v>30</v>
      </c>
      <c r="D520" s="10" t="s">
        <v>961</v>
      </c>
      <c r="E520" s="11" t="s">
        <v>287</v>
      </c>
      <c r="F520" s="12">
        <v>8</v>
      </c>
      <c r="G520" s="13">
        <v>32.67</v>
      </c>
      <c r="H520" s="13">
        <v>39.35</v>
      </c>
      <c r="I520" s="13">
        <v>314.8</v>
      </c>
      <c r="J520" s="14">
        <v>8.7012177133066068E-5</v>
      </c>
    </row>
    <row r="521" spans="1:10" ht="39" customHeight="1" x14ac:dyDescent="0.2">
      <c r="A521" s="10" t="s">
        <v>1232</v>
      </c>
      <c r="B521" s="10" t="s">
        <v>957</v>
      </c>
      <c r="C521" s="10" t="s">
        <v>30</v>
      </c>
      <c r="D521" s="10" t="s">
        <v>958</v>
      </c>
      <c r="E521" s="11" t="s">
        <v>287</v>
      </c>
      <c r="F521" s="12">
        <v>8</v>
      </c>
      <c r="G521" s="13">
        <v>50.27</v>
      </c>
      <c r="H521" s="13">
        <v>60.56</v>
      </c>
      <c r="I521" s="13">
        <v>484.48</v>
      </c>
      <c r="J521" s="14">
        <v>1.339125145407492E-4</v>
      </c>
    </row>
    <row r="522" spans="1:10" ht="39" customHeight="1" x14ac:dyDescent="0.2">
      <c r="A522" s="10" t="s">
        <v>1233</v>
      </c>
      <c r="B522" s="10" t="s">
        <v>978</v>
      </c>
      <c r="C522" s="10" t="s">
        <v>30</v>
      </c>
      <c r="D522" s="10" t="s">
        <v>979</v>
      </c>
      <c r="E522" s="11" t="s">
        <v>287</v>
      </c>
      <c r="F522" s="12">
        <v>11</v>
      </c>
      <c r="G522" s="13">
        <v>31.2</v>
      </c>
      <c r="H522" s="13">
        <v>37.58</v>
      </c>
      <c r="I522" s="13">
        <v>413.38</v>
      </c>
      <c r="J522" s="14">
        <v>1.1426014543604464E-4</v>
      </c>
    </row>
    <row r="523" spans="1:10" ht="26.1" customHeight="1" x14ac:dyDescent="0.2">
      <c r="A523" s="10" t="s">
        <v>1234</v>
      </c>
      <c r="B523" s="10" t="s">
        <v>990</v>
      </c>
      <c r="C523" s="10" t="s">
        <v>78</v>
      </c>
      <c r="D523" s="10" t="s">
        <v>991</v>
      </c>
      <c r="E523" s="11" t="s">
        <v>80</v>
      </c>
      <c r="F523" s="12">
        <v>54</v>
      </c>
      <c r="G523" s="13">
        <v>68.64</v>
      </c>
      <c r="H523" s="13">
        <v>82.69</v>
      </c>
      <c r="I523" s="13">
        <v>4465.26</v>
      </c>
      <c r="J523" s="14">
        <v>1.2342185326086233E-3</v>
      </c>
    </row>
    <row r="524" spans="1:10" ht="26.1" customHeight="1" x14ac:dyDescent="0.2">
      <c r="A524" s="10" t="s">
        <v>1235</v>
      </c>
      <c r="B524" s="10" t="s">
        <v>993</v>
      </c>
      <c r="C524" s="10" t="s">
        <v>78</v>
      </c>
      <c r="D524" s="10" t="s">
        <v>994</v>
      </c>
      <c r="E524" s="11" t="s">
        <v>80</v>
      </c>
      <c r="F524" s="12">
        <v>25</v>
      </c>
      <c r="G524" s="13">
        <v>78.7</v>
      </c>
      <c r="H524" s="13">
        <v>94.8</v>
      </c>
      <c r="I524" s="13">
        <v>2370</v>
      </c>
      <c r="J524" s="14">
        <v>6.5507897015681883E-4</v>
      </c>
    </row>
    <row r="525" spans="1:10" ht="39" customHeight="1" x14ac:dyDescent="0.2">
      <c r="A525" s="10" t="s">
        <v>1236</v>
      </c>
      <c r="B525" s="10" t="s">
        <v>1205</v>
      </c>
      <c r="C525" s="10" t="s">
        <v>78</v>
      </c>
      <c r="D525" s="10" t="s">
        <v>1206</v>
      </c>
      <c r="E525" s="11" t="s">
        <v>80</v>
      </c>
      <c r="F525" s="12">
        <v>6</v>
      </c>
      <c r="G525" s="13">
        <v>89.23</v>
      </c>
      <c r="H525" s="13">
        <v>107.49</v>
      </c>
      <c r="I525" s="13">
        <v>644.94000000000005</v>
      </c>
      <c r="J525" s="14">
        <v>1.7826440127128218E-4</v>
      </c>
    </row>
    <row r="526" spans="1:10" ht="39" customHeight="1" x14ac:dyDescent="0.2">
      <c r="A526" s="10" t="s">
        <v>1237</v>
      </c>
      <c r="B526" s="10" t="s">
        <v>1002</v>
      </c>
      <c r="C526" s="10" t="s">
        <v>78</v>
      </c>
      <c r="D526" s="10" t="s">
        <v>1003</v>
      </c>
      <c r="E526" s="11" t="s">
        <v>80</v>
      </c>
      <c r="F526" s="12">
        <v>1</v>
      </c>
      <c r="G526" s="13">
        <v>730.87</v>
      </c>
      <c r="H526" s="13">
        <v>880.47</v>
      </c>
      <c r="I526" s="13">
        <v>880.47</v>
      </c>
      <c r="J526" s="14">
        <v>2.433659834826896E-4</v>
      </c>
    </row>
    <row r="527" spans="1:10" ht="26.1" customHeight="1" x14ac:dyDescent="0.2">
      <c r="A527" s="10" t="s">
        <v>1238</v>
      </c>
      <c r="B527" s="10" t="s">
        <v>1005</v>
      </c>
      <c r="C527" s="10" t="s">
        <v>78</v>
      </c>
      <c r="D527" s="10" t="s">
        <v>1006</v>
      </c>
      <c r="E527" s="11" t="s">
        <v>80</v>
      </c>
      <c r="F527" s="12">
        <v>79</v>
      </c>
      <c r="G527" s="13">
        <v>10.8</v>
      </c>
      <c r="H527" s="13">
        <v>13.01</v>
      </c>
      <c r="I527" s="13">
        <v>1027.79</v>
      </c>
      <c r="J527" s="14">
        <v>2.8408591339134048E-4</v>
      </c>
    </row>
    <row r="528" spans="1:10" ht="24" customHeight="1" x14ac:dyDescent="0.2">
      <c r="A528" s="5" t="s">
        <v>1239</v>
      </c>
      <c r="B528" s="5" t="s">
        <v>20</v>
      </c>
      <c r="C528" s="5"/>
      <c r="D528" s="5" t="s">
        <v>1240</v>
      </c>
      <c r="E528" s="6"/>
      <c r="F528" s="7">
        <v>1</v>
      </c>
      <c r="G528" s="7" t="s">
        <v>22</v>
      </c>
      <c r="H528" s="8">
        <v>37102.18</v>
      </c>
      <c r="I528" s="8">
        <v>37102.18</v>
      </c>
      <c r="J528" s="9">
        <v>1.025521428901811E-2</v>
      </c>
    </row>
    <row r="529" spans="1:10" ht="39" customHeight="1" x14ac:dyDescent="0.2">
      <c r="A529" s="10" t="s">
        <v>1241</v>
      </c>
      <c r="B529" s="10" t="s">
        <v>840</v>
      </c>
      <c r="C529" s="10" t="s">
        <v>30</v>
      </c>
      <c r="D529" s="10" t="s">
        <v>841</v>
      </c>
      <c r="E529" s="11" t="s">
        <v>287</v>
      </c>
      <c r="F529" s="12">
        <v>17</v>
      </c>
      <c r="G529" s="13">
        <v>35.020000000000003</v>
      </c>
      <c r="H529" s="13">
        <v>42.18</v>
      </c>
      <c r="I529" s="13">
        <v>717.06</v>
      </c>
      <c r="J529" s="14">
        <v>1.9819870309732007E-4</v>
      </c>
    </row>
    <row r="530" spans="1:10" ht="39" customHeight="1" x14ac:dyDescent="0.2">
      <c r="A530" s="10" t="s">
        <v>1242</v>
      </c>
      <c r="B530" s="10" t="s">
        <v>843</v>
      </c>
      <c r="C530" s="10" t="s">
        <v>30</v>
      </c>
      <c r="D530" s="10" t="s">
        <v>844</v>
      </c>
      <c r="E530" s="11" t="s">
        <v>287</v>
      </c>
      <c r="F530" s="12">
        <v>25</v>
      </c>
      <c r="G530" s="13">
        <v>20.23</v>
      </c>
      <c r="H530" s="13">
        <v>24.37</v>
      </c>
      <c r="I530" s="13">
        <v>609.25</v>
      </c>
      <c r="J530" s="14">
        <v>1.6839952007090375E-4</v>
      </c>
    </row>
    <row r="531" spans="1:10" ht="39" customHeight="1" x14ac:dyDescent="0.2">
      <c r="A531" s="10" t="s">
        <v>1243</v>
      </c>
      <c r="B531" s="10" t="s">
        <v>846</v>
      </c>
      <c r="C531" s="10" t="s">
        <v>30</v>
      </c>
      <c r="D531" s="10" t="s">
        <v>847</v>
      </c>
      <c r="E531" s="11" t="s">
        <v>287</v>
      </c>
      <c r="F531" s="12">
        <v>11</v>
      </c>
      <c r="G531" s="13">
        <v>12.97</v>
      </c>
      <c r="H531" s="13">
        <v>15.62</v>
      </c>
      <c r="I531" s="13">
        <v>171.82</v>
      </c>
      <c r="J531" s="14">
        <v>4.7491843313225577E-5</v>
      </c>
    </row>
    <row r="532" spans="1:10" ht="24" customHeight="1" x14ac:dyDescent="0.2">
      <c r="A532" s="10" t="s">
        <v>1244</v>
      </c>
      <c r="B532" s="10" t="s">
        <v>1171</v>
      </c>
      <c r="C532" s="10" t="s">
        <v>25</v>
      </c>
      <c r="D532" s="10" t="s">
        <v>1172</v>
      </c>
      <c r="E532" s="11" t="s">
        <v>80</v>
      </c>
      <c r="F532" s="12">
        <v>2</v>
      </c>
      <c r="G532" s="13">
        <v>51.37</v>
      </c>
      <c r="H532" s="13">
        <v>61.88</v>
      </c>
      <c r="I532" s="13">
        <v>123.76</v>
      </c>
      <c r="J532" s="14">
        <v>3.4207836855108823E-5</v>
      </c>
    </row>
    <row r="533" spans="1:10" ht="24" customHeight="1" x14ac:dyDescent="0.2">
      <c r="A533" s="10" t="s">
        <v>1245</v>
      </c>
      <c r="B533" s="10" t="s">
        <v>861</v>
      </c>
      <c r="C533" s="10" t="s">
        <v>243</v>
      </c>
      <c r="D533" s="10" t="s">
        <v>862</v>
      </c>
      <c r="E533" s="11" t="s">
        <v>32</v>
      </c>
      <c r="F533" s="12">
        <v>8.6999999999999993</v>
      </c>
      <c r="G533" s="13">
        <v>19.02</v>
      </c>
      <c r="H533" s="13">
        <v>22.91</v>
      </c>
      <c r="I533" s="13">
        <v>199.31</v>
      </c>
      <c r="J533" s="14">
        <v>5.509020655778716E-5</v>
      </c>
    </row>
    <row r="534" spans="1:10" ht="39" customHeight="1" x14ac:dyDescent="0.2">
      <c r="A534" s="10" t="s">
        <v>1246</v>
      </c>
      <c r="B534" s="10" t="s">
        <v>912</v>
      </c>
      <c r="C534" s="10" t="s">
        <v>30</v>
      </c>
      <c r="D534" s="10" t="s">
        <v>913</v>
      </c>
      <c r="E534" s="11" t="s">
        <v>32</v>
      </c>
      <c r="F534" s="12">
        <v>18.25</v>
      </c>
      <c r="G534" s="13">
        <v>23.13</v>
      </c>
      <c r="H534" s="13">
        <v>27.86</v>
      </c>
      <c r="I534" s="13">
        <v>508.44</v>
      </c>
      <c r="J534" s="14">
        <v>1.4053516944579451E-4</v>
      </c>
    </row>
    <row r="535" spans="1:10" ht="39" customHeight="1" x14ac:dyDescent="0.2">
      <c r="A535" s="10" t="s">
        <v>1247</v>
      </c>
      <c r="B535" s="10" t="s">
        <v>915</v>
      </c>
      <c r="C535" s="10" t="s">
        <v>30</v>
      </c>
      <c r="D535" s="10" t="s">
        <v>916</v>
      </c>
      <c r="E535" s="11" t="s">
        <v>32</v>
      </c>
      <c r="F535" s="12">
        <v>110.1</v>
      </c>
      <c r="G535" s="13">
        <v>10.97</v>
      </c>
      <c r="H535" s="13">
        <v>13.21</v>
      </c>
      <c r="I535" s="13">
        <v>1454.42</v>
      </c>
      <c r="J535" s="14">
        <v>4.0200842015843059E-4</v>
      </c>
    </row>
    <row r="536" spans="1:10" ht="39" customHeight="1" x14ac:dyDescent="0.2">
      <c r="A536" s="10" t="s">
        <v>1248</v>
      </c>
      <c r="B536" s="10" t="s">
        <v>918</v>
      </c>
      <c r="C536" s="10" t="s">
        <v>30</v>
      </c>
      <c r="D536" s="10" t="s">
        <v>919</v>
      </c>
      <c r="E536" s="11" t="s">
        <v>32</v>
      </c>
      <c r="F536" s="12">
        <v>118.73</v>
      </c>
      <c r="G536" s="13">
        <v>10.14</v>
      </c>
      <c r="H536" s="13">
        <v>12.21</v>
      </c>
      <c r="I536" s="13">
        <v>1449.69</v>
      </c>
      <c r="J536" s="14">
        <v>4.0070102626440455E-4</v>
      </c>
    </row>
    <row r="537" spans="1:10" ht="51.95" customHeight="1" x14ac:dyDescent="0.2">
      <c r="A537" s="10" t="s">
        <v>1249</v>
      </c>
      <c r="B537" s="10" t="s">
        <v>1086</v>
      </c>
      <c r="C537" s="10" t="s">
        <v>30</v>
      </c>
      <c r="D537" s="10" t="s">
        <v>1087</v>
      </c>
      <c r="E537" s="11" t="s">
        <v>32</v>
      </c>
      <c r="F537" s="12">
        <v>1.58</v>
      </c>
      <c r="G537" s="13">
        <v>18.25</v>
      </c>
      <c r="H537" s="13">
        <v>21.98</v>
      </c>
      <c r="I537" s="13">
        <v>34.72</v>
      </c>
      <c r="J537" s="14">
        <v>9.5967687104830184E-6</v>
      </c>
    </row>
    <row r="538" spans="1:10" ht="39" customHeight="1" x14ac:dyDescent="0.2">
      <c r="A538" s="10" t="s">
        <v>1250</v>
      </c>
      <c r="B538" s="10" t="s">
        <v>915</v>
      </c>
      <c r="C538" s="10" t="s">
        <v>30</v>
      </c>
      <c r="D538" s="10" t="s">
        <v>916</v>
      </c>
      <c r="E538" s="11" t="s">
        <v>32</v>
      </c>
      <c r="F538" s="12">
        <v>12.54</v>
      </c>
      <c r="G538" s="13">
        <v>10.97</v>
      </c>
      <c r="H538" s="13">
        <v>13.21</v>
      </c>
      <c r="I538" s="13">
        <v>165.65</v>
      </c>
      <c r="J538" s="14">
        <v>4.5786426753787783E-5</v>
      </c>
    </row>
    <row r="539" spans="1:10" ht="39" customHeight="1" x14ac:dyDescent="0.2">
      <c r="A539" s="10" t="s">
        <v>1251</v>
      </c>
      <c r="B539" s="10" t="s">
        <v>918</v>
      </c>
      <c r="C539" s="10" t="s">
        <v>30</v>
      </c>
      <c r="D539" s="10" t="s">
        <v>919</v>
      </c>
      <c r="E539" s="11" t="s">
        <v>32</v>
      </c>
      <c r="F539" s="12">
        <v>80.69</v>
      </c>
      <c r="G539" s="13">
        <v>10.14</v>
      </c>
      <c r="H539" s="13">
        <v>12.21</v>
      </c>
      <c r="I539" s="13">
        <v>985.22</v>
      </c>
      <c r="J539" s="14">
        <v>2.7231936834510597E-4</v>
      </c>
    </row>
    <row r="540" spans="1:10" ht="26.1" customHeight="1" x14ac:dyDescent="0.2">
      <c r="A540" s="10" t="s">
        <v>1252</v>
      </c>
      <c r="B540" s="10" t="s">
        <v>924</v>
      </c>
      <c r="C540" s="10" t="s">
        <v>30</v>
      </c>
      <c r="D540" s="10" t="s">
        <v>925</v>
      </c>
      <c r="E540" s="11" t="s">
        <v>287</v>
      </c>
      <c r="F540" s="12">
        <v>1</v>
      </c>
      <c r="G540" s="13">
        <v>85.8</v>
      </c>
      <c r="H540" s="13">
        <v>103.36</v>
      </c>
      <c r="I540" s="13">
        <v>103.36</v>
      </c>
      <c r="J540" s="14">
        <v>2.8569182428442531E-5</v>
      </c>
    </row>
    <row r="541" spans="1:10" ht="26.1" customHeight="1" x14ac:dyDescent="0.2">
      <c r="A541" s="10" t="s">
        <v>1253</v>
      </c>
      <c r="B541" s="10" t="s">
        <v>927</v>
      </c>
      <c r="C541" s="10" t="s">
        <v>30</v>
      </c>
      <c r="D541" s="10" t="s">
        <v>928</v>
      </c>
      <c r="E541" s="11" t="s">
        <v>287</v>
      </c>
      <c r="F541" s="12">
        <v>2</v>
      </c>
      <c r="G541" s="13">
        <v>54.34</v>
      </c>
      <c r="H541" s="13">
        <v>65.459999999999994</v>
      </c>
      <c r="I541" s="13">
        <v>130.91999999999999</v>
      </c>
      <c r="J541" s="14">
        <v>3.6186893997017185E-5</v>
      </c>
    </row>
    <row r="542" spans="1:10" ht="26.1" customHeight="1" x14ac:dyDescent="0.2">
      <c r="A542" s="10" t="s">
        <v>1254</v>
      </c>
      <c r="B542" s="10" t="s">
        <v>930</v>
      </c>
      <c r="C542" s="10" t="s">
        <v>30</v>
      </c>
      <c r="D542" s="10" t="s">
        <v>931</v>
      </c>
      <c r="E542" s="11" t="s">
        <v>287</v>
      </c>
      <c r="F542" s="12">
        <v>1</v>
      </c>
      <c r="G542" s="13">
        <v>11.39</v>
      </c>
      <c r="H542" s="13">
        <v>13.72</v>
      </c>
      <c r="I542" s="13">
        <v>13.72</v>
      </c>
      <c r="J542" s="14">
        <v>3.7922715065618377E-6</v>
      </c>
    </row>
    <row r="543" spans="1:10" ht="26.1" customHeight="1" x14ac:dyDescent="0.2">
      <c r="A543" s="10" t="s">
        <v>1255</v>
      </c>
      <c r="B543" s="10" t="s">
        <v>933</v>
      </c>
      <c r="C543" s="10" t="s">
        <v>30</v>
      </c>
      <c r="D543" s="10" t="s">
        <v>934</v>
      </c>
      <c r="E543" s="11" t="s">
        <v>287</v>
      </c>
      <c r="F543" s="12">
        <v>5</v>
      </c>
      <c r="G543" s="13">
        <v>11.39</v>
      </c>
      <c r="H543" s="13">
        <v>13.72</v>
      </c>
      <c r="I543" s="13">
        <v>68.599999999999994</v>
      </c>
      <c r="J543" s="14">
        <v>1.8961357532809189E-5</v>
      </c>
    </row>
    <row r="544" spans="1:10" ht="26.1" customHeight="1" x14ac:dyDescent="0.2">
      <c r="A544" s="10" t="s">
        <v>1256</v>
      </c>
      <c r="B544" s="10" t="s">
        <v>936</v>
      </c>
      <c r="C544" s="10" t="s">
        <v>389</v>
      </c>
      <c r="D544" s="10" t="s">
        <v>937</v>
      </c>
      <c r="E544" s="11" t="s">
        <v>656</v>
      </c>
      <c r="F544" s="12">
        <v>6</v>
      </c>
      <c r="G544" s="13">
        <v>139.88</v>
      </c>
      <c r="H544" s="13">
        <v>168.51</v>
      </c>
      <c r="I544" s="13">
        <v>1011.06</v>
      </c>
      <c r="J544" s="14">
        <v>2.7946166395221656E-4</v>
      </c>
    </row>
    <row r="545" spans="1:10" ht="26.1" customHeight="1" x14ac:dyDescent="0.2">
      <c r="A545" s="10" t="s">
        <v>1257</v>
      </c>
      <c r="B545" s="10" t="s">
        <v>939</v>
      </c>
      <c r="C545" s="10" t="s">
        <v>389</v>
      </c>
      <c r="D545" s="10" t="s">
        <v>940</v>
      </c>
      <c r="E545" s="11" t="s">
        <v>287</v>
      </c>
      <c r="F545" s="12">
        <v>4</v>
      </c>
      <c r="G545" s="13">
        <v>72.25</v>
      </c>
      <c r="H545" s="13">
        <v>87.03</v>
      </c>
      <c r="I545" s="13">
        <v>348.12</v>
      </c>
      <c r="J545" s="14">
        <v>9.6221979363287678E-5</v>
      </c>
    </row>
    <row r="546" spans="1:10" ht="39" customHeight="1" x14ac:dyDescent="0.2">
      <c r="A546" s="10" t="s">
        <v>1258</v>
      </c>
      <c r="B546" s="10" t="s">
        <v>945</v>
      </c>
      <c r="C546" s="10" t="s">
        <v>30</v>
      </c>
      <c r="D546" s="10" t="s">
        <v>946</v>
      </c>
      <c r="E546" s="11" t="s">
        <v>32</v>
      </c>
      <c r="F546" s="12">
        <v>407.22</v>
      </c>
      <c r="G546" s="13">
        <v>7.62</v>
      </c>
      <c r="H546" s="13">
        <v>9.17</v>
      </c>
      <c r="I546" s="13">
        <v>3734.2</v>
      </c>
      <c r="J546" s="14">
        <v>1.0321501647086891E-3</v>
      </c>
    </row>
    <row r="547" spans="1:10" ht="39" customHeight="1" x14ac:dyDescent="0.2">
      <c r="A547" s="10" t="s">
        <v>1259</v>
      </c>
      <c r="B547" s="10" t="s">
        <v>948</v>
      </c>
      <c r="C547" s="10" t="s">
        <v>30</v>
      </c>
      <c r="D547" s="10" t="s">
        <v>949</v>
      </c>
      <c r="E547" s="11" t="s">
        <v>32</v>
      </c>
      <c r="F547" s="12">
        <v>2262.9899999999998</v>
      </c>
      <c r="G547" s="13">
        <v>4.93</v>
      </c>
      <c r="H547" s="13">
        <v>5.93</v>
      </c>
      <c r="I547" s="13">
        <v>13419.53</v>
      </c>
      <c r="J547" s="14">
        <v>3.7092202077588757E-3</v>
      </c>
    </row>
    <row r="548" spans="1:10" ht="39" customHeight="1" x14ac:dyDescent="0.2">
      <c r="A548" s="10" t="s">
        <v>1260</v>
      </c>
      <c r="B548" s="10" t="s">
        <v>951</v>
      </c>
      <c r="C548" s="10" t="s">
        <v>30</v>
      </c>
      <c r="D548" s="10" t="s">
        <v>952</v>
      </c>
      <c r="E548" s="11" t="s">
        <v>287</v>
      </c>
      <c r="F548" s="12">
        <v>17</v>
      </c>
      <c r="G548" s="13">
        <v>48.04</v>
      </c>
      <c r="H548" s="13">
        <v>57.87</v>
      </c>
      <c r="I548" s="13">
        <v>983.79</v>
      </c>
      <c r="J548" s="14">
        <v>2.7192410972598177E-4</v>
      </c>
    </row>
    <row r="549" spans="1:10" ht="39" customHeight="1" x14ac:dyDescent="0.2">
      <c r="A549" s="10" t="s">
        <v>1261</v>
      </c>
      <c r="B549" s="10" t="s">
        <v>957</v>
      </c>
      <c r="C549" s="10" t="s">
        <v>30</v>
      </c>
      <c r="D549" s="10" t="s">
        <v>958</v>
      </c>
      <c r="E549" s="11" t="s">
        <v>287</v>
      </c>
      <c r="F549" s="12">
        <v>16</v>
      </c>
      <c r="G549" s="13">
        <v>50.27</v>
      </c>
      <c r="H549" s="13">
        <v>60.56</v>
      </c>
      <c r="I549" s="13">
        <v>968.96</v>
      </c>
      <c r="J549" s="14">
        <v>2.678250290814984E-4</v>
      </c>
    </row>
    <row r="550" spans="1:10" ht="39" customHeight="1" x14ac:dyDescent="0.2">
      <c r="A550" s="10" t="s">
        <v>1262</v>
      </c>
      <c r="B550" s="10" t="s">
        <v>960</v>
      </c>
      <c r="C550" s="10" t="s">
        <v>30</v>
      </c>
      <c r="D550" s="10" t="s">
        <v>961</v>
      </c>
      <c r="E550" s="11" t="s">
        <v>287</v>
      </c>
      <c r="F550" s="12">
        <v>12</v>
      </c>
      <c r="G550" s="13">
        <v>32.67</v>
      </c>
      <c r="H550" s="13">
        <v>39.35</v>
      </c>
      <c r="I550" s="13">
        <v>472.2</v>
      </c>
      <c r="J550" s="14">
        <v>1.3051826569959911E-4</v>
      </c>
    </row>
    <row r="551" spans="1:10" ht="39" customHeight="1" x14ac:dyDescent="0.2">
      <c r="A551" s="10" t="s">
        <v>1263</v>
      </c>
      <c r="B551" s="10" t="s">
        <v>966</v>
      </c>
      <c r="C551" s="10" t="s">
        <v>30</v>
      </c>
      <c r="D551" s="10" t="s">
        <v>967</v>
      </c>
      <c r="E551" s="11" t="s">
        <v>287</v>
      </c>
      <c r="F551" s="12">
        <v>1</v>
      </c>
      <c r="G551" s="13">
        <v>53.09</v>
      </c>
      <c r="H551" s="13">
        <v>63.95</v>
      </c>
      <c r="I551" s="13">
        <v>63.95</v>
      </c>
      <c r="J551" s="14">
        <v>1.7676076009083784E-5</v>
      </c>
    </row>
    <row r="552" spans="1:10" ht="39" customHeight="1" x14ac:dyDescent="0.2">
      <c r="A552" s="10" t="s">
        <v>1264</v>
      </c>
      <c r="B552" s="10" t="s">
        <v>978</v>
      </c>
      <c r="C552" s="10" t="s">
        <v>30</v>
      </c>
      <c r="D552" s="10" t="s">
        <v>979</v>
      </c>
      <c r="E552" s="11" t="s">
        <v>287</v>
      </c>
      <c r="F552" s="12">
        <v>10</v>
      </c>
      <c r="G552" s="13">
        <v>31.2</v>
      </c>
      <c r="H552" s="13">
        <v>37.58</v>
      </c>
      <c r="I552" s="13">
        <v>375.8</v>
      </c>
      <c r="J552" s="14">
        <v>1.0387285948731331E-4</v>
      </c>
    </row>
    <row r="553" spans="1:10" ht="26.1" customHeight="1" x14ac:dyDescent="0.2">
      <c r="A553" s="10" t="s">
        <v>1265</v>
      </c>
      <c r="B553" s="10" t="s">
        <v>990</v>
      </c>
      <c r="C553" s="10" t="s">
        <v>78</v>
      </c>
      <c r="D553" s="10" t="s">
        <v>991</v>
      </c>
      <c r="E553" s="11" t="s">
        <v>80</v>
      </c>
      <c r="F553" s="12">
        <v>52</v>
      </c>
      <c r="G553" s="13">
        <v>68.64</v>
      </c>
      <c r="H553" s="13">
        <v>82.69</v>
      </c>
      <c r="I553" s="13">
        <v>4299.88</v>
      </c>
      <c r="J553" s="14">
        <v>1.1885067351046002E-3</v>
      </c>
    </row>
    <row r="554" spans="1:10" ht="26.1" customHeight="1" x14ac:dyDescent="0.2">
      <c r="A554" s="10" t="s">
        <v>1266</v>
      </c>
      <c r="B554" s="10" t="s">
        <v>993</v>
      </c>
      <c r="C554" s="10" t="s">
        <v>78</v>
      </c>
      <c r="D554" s="10" t="s">
        <v>994</v>
      </c>
      <c r="E554" s="11" t="s">
        <v>80</v>
      </c>
      <c r="F554" s="12">
        <v>17</v>
      </c>
      <c r="G554" s="13">
        <v>78.7</v>
      </c>
      <c r="H554" s="13">
        <v>94.8</v>
      </c>
      <c r="I554" s="13">
        <v>1611.6</v>
      </c>
      <c r="J554" s="14">
        <v>4.4545369970663682E-4</v>
      </c>
    </row>
    <row r="555" spans="1:10" ht="39" customHeight="1" x14ac:dyDescent="0.2">
      <c r="A555" s="10" t="s">
        <v>1267</v>
      </c>
      <c r="B555" s="10" t="s">
        <v>1205</v>
      </c>
      <c r="C555" s="10" t="s">
        <v>78</v>
      </c>
      <c r="D555" s="10" t="s">
        <v>1206</v>
      </c>
      <c r="E555" s="11" t="s">
        <v>80</v>
      </c>
      <c r="F555" s="12">
        <v>2</v>
      </c>
      <c r="G555" s="13">
        <v>89.23</v>
      </c>
      <c r="H555" s="13">
        <v>107.49</v>
      </c>
      <c r="I555" s="13">
        <v>214.98</v>
      </c>
      <c r="J555" s="14">
        <v>5.9421467090427391E-5</v>
      </c>
    </row>
    <row r="556" spans="1:10" ht="39" customHeight="1" x14ac:dyDescent="0.2">
      <c r="A556" s="10" t="s">
        <v>1268</v>
      </c>
      <c r="B556" s="10" t="s">
        <v>999</v>
      </c>
      <c r="C556" s="10" t="s">
        <v>78</v>
      </c>
      <c r="D556" s="10" t="s">
        <v>1000</v>
      </c>
      <c r="E556" s="11" t="s">
        <v>80</v>
      </c>
      <c r="F556" s="12">
        <v>4</v>
      </c>
      <c r="G556" s="13">
        <v>137.04</v>
      </c>
      <c r="H556" s="13">
        <v>165.09</v>
      </c>
      <c r="I556" s="13">
        <v>660.36</v>
      </c>
      <c r="J556" s="14">
        <v>1.8252656064673289E-4</v>
      </c>
    </row>
    <row r="557" spans="1:10" ht="39" customHeight="1" x14ac:dyDescent="0.2">
      <c r="A557" s="10" t="s">
        <v>1269</v>
      </c>
      <c r="B557" s="10" t="s">
        <v>1270</v>
      </c>
      <c r="C557" s="10" t="s">
        <v>78</v>
      </c>
      <c r="D557" s="10" t="s">
        <v>1271</v>
      </c>
      <c r="E557" s="11" t="s">
        <v>80</v>
      </c>
      <c r="F557" s="12">
        <v>1</v>
      </c>
      <c r="G557" s="13">
        <v>1039.33</v>
      </c>
      <c r="H557" s="13">
        <v>1252.08</v>
      </c>
      <c r="I557" s="13">
        <v>1252.08</v>
      </c>
      <c r="J557" s="14">
        <v>3.4608070757550624E-4</v>
      </c>
    </row>
    <row r="558" spans="1:10" ht="26.1" customHeight="1" x14ac:dyDescent="0.2">
      <c r="A558" s="10" t="s">
        <v>1272</v>
      </c>
      <c r="B558" s="10" t="s">
        <v>1005</v>
      </c>
      <c r="C558" s="10" t="s">
        <v>78</v>
      </c>
      <c r="D558" s="10" t="s">
        <v>1006</v>
      </c>
      <c r="E558" s="11" t="s">
        <v>80</v>
      </c>
      <c r="F558" s="12">
        <v>73</v>
      </c>
      <c r="G558" s="13">
        <v>10.8</v>
      </c>
      <c r="H558" s="13">
        <v>13.01</v>
      </c>
      <c r="I558" s="13">
        <v>949.73</v>
      </c>
      <c r="J558" s="14">
        <v>2.6250976807047914E-4</v>
      </c>
    </row>
    <row r="559" spans="1:10" ht="24" customHeight="1" x14ac:dyDescent="0.2">
      <c r="A559" s="5" t="s">
        <v>1273</v>
      </c>
      <c r="B559" s="5" t="s">
        <v>20</v>
      </c>
      <c r="C559" s="5"/>
      <c r="D559" s="5" t="s">
        <v>1274</v>
      </c>
      <c r="E559" s="6"/>
      <c r="F559" s="7">
        <v>1</v>
      </c>
      <c r="G559" s="7" t="s">
        <v>22</v>
      </c>
      <c r="H559" s="8">
        <v>20147.77</v>
      </c>
      <c r="I559" s="8">
        <v>20147.77</v>
      </c>
      <c r="J559" s="9">
        <v>5.5689368871546206E-3</v>
      </c>
    </row>
    <row r="560" spans="1:10" ht="39" customHeight="1" x14ac:dyDescent="0.2">
      <c r="A560" s="10" t="s">
        <v>1275</v>
      </c>
      <c r="B560" s="10" t="s">
        <v>840</v>
      </c>
      <c r="C560" s="10" t="s">
        <v>30</v>
      </c>
      <c r="D560" s="10" t="s">
        <v>841</v>
      </c>
      <c r="E560" s="11" t="s">
        <v>287</v>
      </c>
      <c r="F560" s="12">
        <v>5</v>
      </c>
      <c r="G560" s="13">
        <v>35.020000000000003</v>
      </c>
      <c r="H560" s="13">
        <v>42.18</v>
      </c>
      <c r="I560" s="13">
        <v>210.9</v>
      </c>
      <c r="J560" s="14">
        <v>5.8293736205094133E-5</v>
      </c>
    </row>
    <row r="561" spans="1:10" ht="39" customHeight="1" x14ac:dyDescent="0.2">
      <c r="A561" s="10" t="s">
        <v>1276</v>
      </c>
      <c r="B561" s="10" t="s">
        <v>843</v>
      </c>
      <c r="C561" s="10" t="s">
        <v>30</v>
      </c>
      <c r="D561" s="10" t="s">
        <v>844</v>
      </c>
      <c r="E561" s="11" t="s">
        <v>287</v>
      </c>
      <c r="F561" s="12">
        <v>22</v>
      </c>
      <c r="G561" s="13">
        <v>20.23</v>
      </c>
      <c r="H561" s="13">
        <v>24.37</v>
      </c>
      <c r="I561" s="13">
        <v>536.14</v>
      </c>
      <c r="J561" s="14">
        <v>1.4819157766239531E-4</v>
      </c>
    </row>
    <row r="562" spans="1:10" ht="39" customHeight="1" x14ac:dyDescent="0.2">
      <c r="A562" s="10" t="s">
        <v>1277</v>
      </c>
      <c r="B562" s="10" t="s">
        <v>846</v>
      </c>
      <c r="C562" s="10" t="s">
        <v>30</v>
      </c>
      <c r="D562" s="10" t="s">
        <v>847</v>
      </c>
      <c r="E562" s="11" t="s">
        <v>287</v>
      </c>
      <c r="F562" s="12">
        <v>4</v>
      </c>
      <c r="G562" s="13">
        <v>12.97</v>
      </c>
      <c r="H562" s="13">
        <v>15.62</v>
      </c>
      <c r="I562" s="13">
        <v>62.48</v>
      </c>
      <c r="J562" s="14">
        <v>1.7269761204809302E-5</v>
      </c>
    </row>
    <row r="563" spans="1:10" ht="26.1" customHeight="1" x14ac:dyDescent="0.2">
      <c r="A563" s="10" t="s">
        <v>1278</v>
      </c>
      <c r="B563" s="10" t="s">
        <v>1005</v>
      </c>
      <c r="C563" s="10" t="s">
        <v>78</v>
      </c>
      <c r="D563" s="10" t="s">
        <v>1006</v>
      </c>
      <c r="E563" s="11" t="s">
        <v>80</v>
      </c>
      <c r="F563" s="12">
        <v>14</v>
      </c>
      <c r="G563" s="13">
        <v>10.8</v>
      </c>
      <c r="H563" s="13">
        <v>13.01</v>
      </c>
      <c r="I563" s="13">
        <v>182.14</v>
      </c>
      <c r="J563" s="14">
        <v>5.0344339082009701E-5</v>
      </c>
    </row>
    <row r="564" spans="1:10" ht="24" customHeight="1" x14ac:dyDescent="0.2">
      <c r="A564" s="10" t="s">
        <v>1279</v>
      </c>
      <c r="B564" s="10" t="s">
        <v>852</v>
      </c>
      <c r="C564" s="10" t="s">
        <v>25</v>
      </c>
      <c r="D564" s="10" t="s">
        <v>853</v>
      </c>
      <c r="E564" s="11" t="s">
        <v>80</v>
      </c>
      <c r="F564" s="12">
        <v>8</v>
      </c>
      <c r="G564" s="13">
        <v>44.52</v>
      </c>
      <c r="H564" s="13">
        <v>53.63</v>
      </c>
      <c r="I564" s="13">
        <v>429.04</v>
      </c>
      <c r="J564" s="14">
        <v>1.1858864192239729E-4</v>
      </c>
    </row>
    <row r="565" spans="1:10" ht="24" customHeight="1" x14ac:dyDescent="0.2">
      <c r="A565" s="10" t="s">
        <v>1280</v>
      </c>
      <c r="B565" s="10" t="s">
        <v>855</v>
      </c>
      <c r="C565" s="10" t="s">
        <v>25</v>
      </c>
      <c r="D565" s="10" t="s">
        <v>856</v>
      </c>
      <c r="E565" s="11" t="s">
        <v>80</v>
      </c>
      <c r="F565" s="12">
        <v>1</v>
      </c>
      <c r="G565" s="13">
        <v>43.16</v>
      </c>
      <c r="H565" s="13">
        <v>51.99</v>
      </c>
      <c r="I565" s="13">
        <v>51.99</v>
      </c>
      <c r="J565" s="14">
        <v>1.4370276649136292E-5</v>
      </c>
    </row>
    <row r="566" spans="1:10" ht="24" customHeight="1" x14ac:dyDescent="0.2">
      <c r="A566" s="10" t="s">
        <v>1281</v>
      </c>
      <c r="B566" s="10" t="s">
        <v>858</v>
      </c>
      <c r="C566" s="10" t="s">
        <v>25</v>
      </c>
      <c r="D566" s="10" t="s">
        <v>859</v>
      </c>
      <c r="E566" s="11" t="s">
        <v>80</v>
      </c>
      <c r="F566" s="12">
        <v>1</v>
      </c>
      <c r="G566" s="13">
        <v>42.32</v>
      </c>
      <c r="H566" s="13">
        <v>50.98</v>
      </c>
      <c r="I566" s="13">
        <v>50.98</v>
      </c>
      <c r="J566" s="14">
        <v>1.409110797409056E-5</v>
      </c>
    </row>
    <row r="567" spans="1:10" ht="24" customHeight="1" x14ac:dyDescent="0.2">
      <c r="A567" s="10" t="s">
        <v>1282</v>
      </c>
      <c r="B567" s="10" t="s">
        <v>1171</v>
      </c>
      <c r="C567" s="10" t="s">
        <v>25</v>
      </c>
      <c r="D567" s="10" t="s">
        <v>1172</v>
      </c>
      <c r="E567" s="11" t="s">
        <v>80</v>
      </c>
      <c r="F567" s="12">
        <v>2</v>
      </c>
      <c r="G567" s="13">
        <v>51.37</v>
      </c>
      <c r="H567" s="13">
        <v>61.88</v>
      </c>
      <c r="I567" s="13">
        <v>123.76</v>
      </c>
      <c r="J567" s="14">
        <v>3.4207836855108823E-5</v>
      </c>
    </row>
    <row r="568" spans="1:10" ht="26.1" customHeight="1" x14ac:dyDescent="0.2">
      <c r="A568" s="10" t="s">
        <v>1283</v>
      </c>
      <c r="B568" s="10" t="s">
        <v>1284</v>
      </c>
      <c r="C568" s="10" t="s">
        <v>243</v>
      </c>
      <c r="D568" s="10" t="s">
        <v>1285</v>
      </c>
      <c r="E568" s="11" t="s">
        <v>287</v>
      </c>
      <c r="F568" s="12">
        <v>1</v>
      </c>
      <c r="G568" s="13">
        <v>25.87</v>
      </c>
      <c r="H568" s="13">
        <v>31.16</v>
      </c>
      <c r="I568" s="13">
        <v>31.16</v>
      </c>
      <c r="J568" s="14">
        <v>8.6127682321039978E-6</v>
      </c>
    </row>
    <row r="569" spans="1:10" ht="24" customHeight="1" x14ac:dyDescent="0.2">
      <c r="A569" s="10" t="s">
        <v>1286</v>
      </c>
      <c r="B569" s="10" t="s">
        <v>1287</v>
      </c>
      <c r="C569" s="10" t="s">
        <v>243</v>
      </c>
      <c r="D569" s="10" t="s">
        <v>1288</v>
      </c>
      <c r="E569" s="11" t="s">
        <v>287</v>
      </c>
      <c r="F569" s="12">
        <v>4</v>
      </c>
      <c r="G569" s="13">
        <v>17.57</v>
      </c>
      <c r="H569" s="13">
        <v>21.16</v>
      </c>
      <c r="I569" s="13">
        <v>84.64</v>
      </c>
      <c r="J569" s="14">
        <v>2.3394887778089937E-5</v>
      </c>
    </row>
    <row r="570" spans="1:10" ht="24" customHeight="1" x14ac:dyDescent="0.2">
      <c r="A570" s="10" t="s">
        <v>1289</v>
      </c>
      <c r="B570" s="10" t="s">
        <v>861</v>
      </c>
      <c r="C570" s="10" t="s">
        <v>243</v>
      </c>
      <c r="D570" s="10" t="s">
        <v>862</v>
      </c>
      <c r="E570" s="11" t="s">
        <v>32</v>
      </c>
      <c r="F570" s="12">
        <v>33.9</v>
      </c>
      <c r="G570" s="13">
        <v>19.02</v>
      </c>
      <c r="H570" s="13">
        <v>22.91</v>
      </c>
      <c r="I570" s="13">
        <v>776.64</v>
      </c>
      <c r="J570" s="14">
        <v>2.1466689087873072E-4</v>
      </c>
    </row>
    <row r="571" spans="1:10" ht="39" customHeight="1" x14ac:dyDescent="0.2">
      <c r="A571" s="10" t="s">
        <v>1290</v>
      </c>
      <c r="B571" s="10" t="s">
        <v>912</v>
      </c>
      <c r="C571" s="10" t="s">
        <v>30</v>
      </c>
      <c r="D571" s="10" t="s">
        <v>913</v>
      </c>
      <c r="E571" s="11" t="s">
        <v>32</v>
      </c>
      <c r="F571" s="12">
        <v>19.14</v>
      </c>
      <c r="G571" s="13">
        <v>23.13</v>
      </c>
      <c r="H571" s="13">
        <v>27.86</v>
      </c>
      <c r="I571" s="13">
        <v>533.24</v>
      </c>
      <c r="J571" s="14">
        <v>1.4739000423899667E-4</v>
      </c>
    </row>
    <row r="572" spans="1:10" ht="39" customHeight="1" x14ac:dyDescent="0.2">
      <c r="A572" s="10" t="s">
        <v>1291</v>
      </c>
      <c r="B572" s="10" t="s">
        <v>906</v>
      </c>
      <c r="C572" s="10" t="s">
        <v>30</v>
      </c>
      <c r="D572" s="10" t="s">
        <v>907</v>
      </c>
      <c r="E572" s="11" t="s">
        <v>32</v>
      </c>
      <c r="F572" s="12">
        <v>30.59</v>
      </c>
      <c r="G572" s="13">
        <v>19.78</v>
      </c>
      <c r="H572" s="13">
        <v>23.82</v>
      </c>
      <c r="I572" s="13">
        <v>728.65</v>
      </c>
      <c r="J572" s="14">
        <v>2.0140223274462703E-4</v>
      </c>
    </row>
    <row r="573" spans="1:10" ht="39" customHeight="1" x14ac:dyDescent="0.2">
      <c r="A573" s="10" t="s">
        <v>1292</v>
      </c>
      <c r="B573" s="10" t="s">
        <v>909</v>
      </c>
      <c r="C573" s="10" t="s">
        <v>30</v>
      </c>
      <c r="D573" s="10" t="s">
        <v>910</v>
      </c>
      <c r="E573" s="11" t="s">
        <v>32</v>
      </c>
      <c r="F573" s="12">
        <v>40.99</v>
      </c>
      <c r="G573" s="13">
        <v>18.87</v>
      </c>
      <c r="H573" s="13">
        <v>22.73</v>
      </c>
      <c r="I573" s="13">
        <v>931.7</v>
      </c>
      <c r="J573" s="14">
        <v>2.575261926139697E-4</v>
      </c>
    </row>
    <row r="574" spans="1:10" ht="51.95" customHeight="1" x14ac:dyDescent="0.2">
      <c r="A574" s="10" t="s">
        <v>1293</v>
      </c>
      <c r="B574" s="10" t="s">
        <v>1086</v>
      </c>
      <c r="C574" s="10" t="s">
        <v>30</v>
      </c>
      <c r="D574" s="10" t="s">
        <v>1087</v>
      </c>
      <c r="E574" s="11" t="s">
        <v>32</v>
      </c>
      <c r="F574" s="12">
        <v>3.15</v>
      </c>
      <c r="G574" s="13">
        <v>18.25</v>
      </c>
      <c r="H574" s="13">
        <v>21.98</v>
      </c>
      <c r="I574" s="13">
        <v>69.23</v>
      </c>
      <c r="J574" s="14">
        <v>1.9135492448926823E-5</v>
      </c>
    </row>
    <row r="575" spans="1:10" ht="39" customHeight="1" x14ac:dyDescent="0.2">
      <c r="A575" s="10" t="s">
        <v>1294</v>
      </c>
      <c r="B575" s="10" t="s">
        <v>915</v>
      </c>
      <c r="C575" s="10" t="s">
        <v>30</v>
      </c>
      <c r="D575" s="10" t="s">
        <v>916</v>
      </c>
      <c r="E575" s="11" t="s">
        <v>32</v>
      </c>
      <c r="F575" s="12">
        <v>23.1</v>
      </c>
      <c r="G575" s="13">
        <v>10.97</v>
      </c>
      <c r="H575" s="13">
        <v>13.21</v>
      </c>
      <c r="I575" s="13">
        <v>305.14999999999998</v>
      </c>
      <c r="J575" s="14">
        <v>8.4344872465549911E-5</v>
      </c>
    </row>
    <row r="576" spans="1:10" ht="39" customHeight="1" x14ac:dyDescent="0.2">
      <c r="A576" s="10" t="s">
        <v>1295</v>
      </c>
      <c r="B576" s="10" t="s">
        <v>918</v>
      </c>
      <c r="C576" s="10" t="s">
        <v>30</v>
      </c>
      <c r="D576" s="10" t="s">
        <v>919</v>
      </c>
      <c r="E576" s="11" t="s">
        <v>32</v>
      </c>
      <c r="F576" s="12">
        <v>69.16</v>
      </c>
      <c r="G576" s="13">
        <v>10.14</v>
      </c>
      <c r="H576" s="13">
        <v>12.21</v>
      </c>
      <c r="I576" s="13">
        <v>844.44</v>
      </c>
      <c r="J576" s="14">
        <v>2.3340712470853339E-4</v>
      </c>
    </row>
    <row r="577" spans="1:10" ht="26.1" customHeight="1" x14ac:dyDescent="0.2">
      <c r="A577" s="10" t="s">
        <v>1296</v>
      </c>
      <c r="B577" s="10" t="s">
        <v>924</v>
      </c>
      <c r="C577" s="10" t="s">
        <v>30</v>
      </c>
      <c r="D577" s="10" t="s">
        <v>925</v>
      </c>
      <c r="E577" s="11" t="s">
        <v>287</v>
      </c>
      <c r="F577" s="12">
        <v>1</v>
      </c>
      <c r="G577" s="13">
        <v>85.8</v>
      </c>
      <c r="H577" s="13">
        <v>103.36</v>
      </c>
      <c r="I577" s="13">
        <v>103.36</v>
      </c>
      <c r="J577" s="14">
        <v>2.8569182428442531E-5</v>
      </c>
    </row>
    <row r="578" spans="1:10" ht="26.1" customHeight="1" x14ac:dyDescent="0.2">
      <c r="A578" s="10" t="s">
        <v>1297</v>
      </c>
      <c r="B578" s="10" t="s">
        <v>927</v>
      </c>
      <c r="C578" s="10" t="s">
        <v>30</v>
      </c>
      <c r="D578" s="10" t="s">
        <v>928</v>
      </c>
      <c r="E578" s="11" t="s">
        <v>287</v>
      </c>
      <c r="F578" s="12">
        <v>4</v>
      </c>
      <c r="G578" s="13">
        <v>54.34</v>
      </c>
      <c r="H578" s="13">
        <v>65.459999999999994</v>
      </c>
      <c r="I578" s="13">
        <v>261.83999999999997</v>
      </c>
      <c r="J578" s="14">
        <v>7.2373787994034369E-5</v>
      </c>
    </row>
    <row r="579" spans="1:10" ht="26.1" customHeight="1" x14ac:dyDescent="0.2">
      <c r="A579" s="10" t="s">
        <v>1298</v>
      </c>
      <c r="B579" s="10" t="s">
        <v>933</v>
      </c>
      <c r="C579" s="10" t="s">
        <v>30</v>
      </c>
      <c r="D579" s="10" t="s">
        <v>934</v>
      </c>
      <c r="E579" s="11" t="s">
        <v>287</v>
      </c>
      <c r="F579" s="12">
        <v>4</v>
      </c>
      <c r="G579" s="13">
        <v>11.39</v>
      </c>
      <c r="H579" s="13">
        <v>13.72</v>
      </c>
      <c r="I579" s="13">
        <v>54.88</v>
      </c>
      <c r="J579" s="14">
        <v>1.5169086026247351E-5</v>
      </c>
    </row>
    <row r="580" spans="1:10" ht="26.1" customHeight="1" x14ac:dyDescent="0.2">
      <c r="A580" s="10" t="s">
        <v>1299</v>
      </c>
      <c r="B580" s="10" t="s">
        <v>936</v>
      </c>
      <c r="C580" s="10" t="s">
        <v>389</v>
      </c>
      <c r="D580" s="10" t="s">
        <v>937</v>
      </c>
      <c r="E580" s="11" t="s">
        <v>656</v>
      </c>
      <c r="F580" s="12">
        <v>3</v>
      </c>
      <c r="G580" s="13">
        <v>139.88</v>
      </c>
      <c r="H580" s="13">
        <v>168.51</v>
      </c>
      <c r="I580" s="13">
        <v>505.53</v>
      </c>
      <c r="J580" s="14">
        <v>1.3973083197610828E-4</v>
      </c>
    </row>
    <row r="581" spans="1:10" ht="26.1" customHeight="1" x14ac:dyDescent="0.2">
      <c r="A581" s="10" t="s">
        <v>1300</v>
      </c>
      <c r="B581" s="10" t="s">
        <v>939</v>
      </c>
      <c r="C581" s="10" t="s">
        <v>389</v>
      </c>
      <c r="D581" s="10" t="s">
        <v>940</v>
      </c>
      <c r="E581" s="11" t="s">
        <v>287</v>
      </c>
      <c r="F581" s="12">
        <v>4</v>
      </c>
      <c r="G581" s="13">
        <v>72.25</v>
      </c>
      <c r="H581" s="13">
        <v>87.03</v>
      </c>
      <c r="I581" s="13">
        <v>348.12</v>
      </c>
      <c r="J581" s="14">
        <v>9.6221979363287678E-5</v>
      </c>
    </row>
    <row r="582" spans="1:10" ht="39" customHeight="1" x14ac:dyDescent="0.2">
      <c r="A582" s="10" t="s">
        <v>1301</v>
      </c>
      <c r="B582" s="10" t="s">
        <v>948</v>
      </c>
      <c r="C582" s="10" t="s">
        <v>30</v>
      </c>
      <c r="D582" s="10" t="s">
        <v>949</v>
      </c>
      <c r="E582" s="11" t="s">
        <v>32</v>
      </c>
      <c r="F582" s="12">
        <v>1061.1400000000001</v>
      </c>
      <c r="G582" s="13">
        <v>4.93</v>
      </c>
      <c r="H582" s="13">
        <v>5.93</v>
      </c>
      <c r="I582" s="13">
        <v>6292.56</v>
      </c>
      <c r="J582" s="14">
        <v>1.7392927107383934E-3</v>
      </c>
    </row>
    <row r="583" spans="1:10" ht="24" customHeight="1" x14ac:dyDescent="0.2">
      <c r="A583" s="10" t="s">
        <v>1302</v>
      </c>
      <c r="B583" s="10" t="s">
        <v>1303</v>
      </c>
      <c r="C583" s="10" t="s">
        <v>25</v>
      </c>
      <c r="D583" s="10" t="s">
        <v>1304</v>
      </c>
      <c r="E583" s="11" t="s">
        <v>80</v>
      </c>
      <c r="F583" s="12">
        <v>2</v>
      </c>
      <c r="G583" s="13">
        <v>471.07</v>
      </c>
      <c r="H583" s="13">
        <v>567.49</v>
      </c>
      <c r="I583" s="13">
        <v>1134.98</v>
      </c>
      <c r="J583" s="14">
        <v>3.1371372554792672E-4</v>
      </c>
    </row>
    <row r="584" spans="1:10" ht="39" customHeight="1" x14ac:dyDescent="0.2">
      <c r="A584" s="10" t="s">
        <v>1305</v>
      </c>
      <c r="B584" s="10" t="s">
        <v>1306</v>
      </c>
      <c r="C584" s="10" t="s">
        <v>78</v>
      </c>
      <c r="D584" s="10" t="s">
        <v>1307</v>
      </c>
      <c r="E584" s="11" t="s">
        <v>80</v>
      </c>
      <c r="F584" s="12">
        <v>6</v>
      </c>
      <c r="G584" s="13">
        <v>299.94</v>
      </c>
      <c r="H584" s="13">
        <v>361.33</v>
      </c>
      <c r="I584" s="13">
        <v>2167.98</v>
      </c>
      <c r="J584" s="14">
        <v>5.9923970705509709E-4</v>
      </c>
    </row>
    <row r="585" spans="1:10" ht="26.1" customHeight="1" x14ac:dyDescent="0.2">
      <c r="A585" s="10" t="s">
        <v>1308</v>
      </c>
      <c r="B585" s="10" t="s">
        <v>990</v>
      </c>
      <c r="C585" s="10" t="s">
        <v>78</v>
      </c>
      <c r="D585" s="10" t="s">
        <v>991</v>
      </c>
      <c r="E585" s="11" t="s">
        <v>80</v>
      </c>
      <c r="F585" s="12">
        <v>6</v>
      </c>
      <c r="G585" s="13">
        <v>68.64</v>
      </c>
      <c r="H585" s="13">
        <v>82.69</v>
      </c>
      <c r="I585" s="13">
        <v>496.14</v>
      </c>
      <c r="J585" s="14">
        <v>1.3713539251206924E-4</v>
      </c>
    </row>
    <row r="586" spans="1:10" ht="26.1" customHeight="1" x14ac:dyDescent="0.2">
      <c r="A586" s="10" t="s">
        <v>1309</v>
      </c>
      <c r="B586" s="10" t="s">
        <v>993</v>
      </c>
      <c r="C586" s="10" t="s">
        <v>78</v>
      </c>
      <c r="D586" s="10" t="s">
        <v>994</v>
      </c>
      <c r="E586" s="11" t="s">
        <v>80</v>
      </c>
      <c r="F586" s="12">
        <v>3</v>
      </c>
      <c r="G586" s="13">
        <v>78.7</v>
      </c>
      <c r="H586" s="13">
        <v>94.8</v>
      </c>
      <c r="I586" s="13">
        <v>284.39999999999998</v>
      </c>
      <c r="J586" s="14">
        <v>7.8609476418818261E-5</v>
      </c>
    </row>
    <row r="587" spans="1:10" ht="24" customHeight="1" x14ac:dyDescent="0.2">
      <c r="A587" s="10" t="s">
        <v>1310</v>
      </c>
      <c r="B587" s="10" t="s">
        <v>996</v>
      </c>
      <c r="C587" s="10" t="s">
        <v>389</v>
      </c>
      <c r="D587" s="10" t="s">
        <v>997</v>
      </c>
      <c r="E587" s="11" t="s">
        <v>287</v>
      </c>
      <c r="F587" s="12">
        <v>3</v>
      </c>
      <c r="G587" s="13">
        <v>50.11</v>
      </c>
      <c r="H587" s="13">
        <v>60.36</v>
      </c>
      <c r="I587" s="13">
        <v>181.08</v>
      </c>
      <c r="J587" s="14">
        <v>5.005135017552606E-5</v>
      </c>
    </row>
    <row r="588" spans="1:10" ht="26.1" customHeight="1" x14ac:dyDescent="0.2">
      <c r="A588" s="10" t="s">
        <v>1311</v>
      </c>
      <c r="B588" s="10" t="s">
        <v>1312</v>
      </c>
      <c r="C588" s="10" t="s">
        <v>243</v>
      </c>
      <c r="D588" s="10" t="s">
        <v>1313</v>
      </c>
      <c r="E588" s="11" t="s">
        <v>287</v>
      </c>
      <c r="F588" s="12">
        <v>2</v>
      </c>
      <c r="G588" s="13">
        <v>52.17</v>
      </c>
      <c r="H588" s="13">
        <v>62.84</v>
      </c>
      <c r="I588" s="13">
        <v>125.68</v>
      </c>
      <c r="J588" s="14">
        <v>3.4738533742324472E-5</v>
      </c>
    </row>
    <row r="589" spans="1:10" ht="39" customHeight="1" x14ac:dyDescent="0.2">
      <c r="A589" s="10" t="s">
        <v>1314</v>
      </c>
      <c r="B589" s="10" t="s">
        <v>951</v>
      </c>
      <c r="C589" s="10" t="s">
        <v>30</v>
      </c>
      <c r="D589" s="10" t="s">
        <v>952</v>
      </c>
      <c r="E589" s="11" t="s">
        <v>287</v>
      </c>
      <c r="F589" s="12">
        <v>3</v>
      </c>
      <c r="G589" s="13">
        <v>48.04</v>
      </c>
      <c r="H589" s="13">
        <v>57.87</v>
      </c>
      <c r="I589" s="13">
        <v>173.61</v>
      </c>
      <c r="J589" s="14">
        <v>4.7986607598702672E-5</v>
      </c>
    </row>
    <row r="590" spans="1:10" ht="39" customHeight="1" x14ac:dyDescent="0.2">
      <c r="A590" s="10" t="s">
        <v>1315</v>
      </c>
      <c r="B590" s="10" t="s">
        <v>954</v>
      </c>
      <c r="C590" s="10" t="s">
        <v>30</v>
      </c>
      <c r="D590" s="10" t="s">
        <v>955</v>
      </c>
      <c r="E590" s="11" t="s">
        <v>287</v>
      </c>
      <c r="F590" s="12">
        <v>11</v>
      </c>
      <c r="G590" s="13">
        <v>36.950000000000003</v>
      </c>
      <c r="H590" s="13">
        <v>44.51</v>
      </c>
      <c r="I590" s="13">
        <v>489.61</v>
      </c>
      <c r="J590" s="14">
        <v>1.3533047028627853E-4</v>
      </c>
    </row>
    <row r="591" spans="1:10" ht="39" customHeight="1" x14ac:dyDescent="0.2">
      <c r="A591" s="10" t="s">
        <v>1316</v>
      </c>
      <c r="B591" s="10" t="s">
        <v>966</v>
      </c>
      <c r="C591" s="10" t="s">
        <v>30</v>
      </c>
      <c r="D591" s="10" t="s">
        <v>967</v>
      </c>
      <c r="E591" s="11" t="s">
        <v>287</v>
      </c>
      <c r="F591" s="12">
        <v>2</v>
      </c>
      <c r="G591" s="13">
        <v>53.09</v>
      </c>
      <c r="H591" s="13">
        <v>63.95</v>
      </c>
      <c r="I591" s="13">
        <v>127.9</v>
      </c>
      <c r="J591" s="14">
        <v>3.5352152018167568E-5</v>
      </c>
    </row>
    <row r="592" spans="1:10" ht="39" customHeight="1" x14ac:dyDescent="0.2">
      <c r="A592" s="10" t="s">
        <v>1317</v>
      </c>
      <c r="B592" s="10" t="s">
        <v>1318</v>
      </c>
      <c r="C592" s="10" t="s">
        <v>30</v>
      </c>
      <c r="D592" s="10" t="s">
        <v>1319</v>
      </c>
      <c r="E592" s="11" t="s">
        <v>287</v>
      </c>
      <c r="F592" s="12">
        <v>1</v>
      </c>
      <c r="G592" s="13">
        <v>58.91</v>
      </c>
      <c r="H592" s="13">
        <v>70.959999999999994</v>
      </c>
      <c r="I592" s="13">
        <v>70.959999999999994</v>
      </c>
      <c r="J592" s="14">
        <v>1.9613672456678425E-5</v>
      </c>
    </row>
    <row r="593" spans="1:10" ht="39" customHeight="1" x14ac:dyDescent="0.2">
      <c r="A593" s="10" t="s">
        <v>1320</v>
      </c>
      <c r="B593" s="10" t="s">
        <v>1321</v>
      </c>
      <c r="C593" s="10" t="s">
        <v>389</v>
      </c>
      <c r="D593" s="10" t="s">
        <v>1322</v>
      </c>
      <c r="E593" s="11" t="s">
        <v>287</v>
      </c>
      <c r="F593" s="12">
        <v>1</v>
      </c>
      <c r="G593" s="13">
        <v>63.03</v>
      </c>
      <c r="H593" s="13">
        <v>75.930000000000007</v>
      </c>
      <c r="I593" s="13">
        <v>75.930000000000007</v>
      </c>
      <c r="J593" s="14">
        <v>2.0987403461606437E-5</v>
      </c>
    </row>
    <row r="594" spans="1:10" ht="39" customHeight="1" x14ac:dyDescent="0.2">
      <c r="A594" s="10" t="s">
        <v>1323</v>
      </c>
      <c r="B594" s="10" t="s">
        <v>960</v>
      </c>
      <c r="C594" s="10" t="s">
        <v>30</v>
      </c>
      <c r="D594" s="10" t="s">
        <v>961</v>
      </c>
      <c r="E594" s="11" t="s">
        <v>287</v>
      </c>
      <c r="F594" s="12">
        <v>4</v>
      </c>
      <c r="G594" s="13">
        <v>32.67</v>
      </c>
      <c r="H594" s="13">
        <v>39.35</v>
      </c>
      <c r="I594" s="13">
        <v>157.4</v>
      </c>
      <c r="J594" s="14">
        <v>4.3506088566533034E-5</v>
      </c>
    </row>
    <row r="595" spans="1:10" ht="39" customHeight="1" x14ac:dyDescent="0.2">
      <c r="A595" s="10" t="s">
        <v>1324</v>
      </c>
      <c r="B595" s="10" t="s">
        <v>978</v>
      </c>
      <c r="C595" s="10" t="s">
        <v>30</v>
      </c>
      <c r="D595" s="10" t="s">
        <v>979</v>
      </c>
      <c r="E595" s="11" t="s">
        <v>287</v>
      </c>
      <c r="F595" s="12">
        <v>7</v>
      </c>
      <c r="G595" s="13">
        <v>31.2</v>
      </c>
      <c r="H595" s="13">
        <v>37.58</v>
      </c>
      <c r="I595" s="13">
        <v>263.06</v>
      </c>
      <c r="J595" s="14">
        <v>7.2711001641119317E-5</v>
      </c>
    </row>
    <row r="596" spans="1:10" ht="39" customHeight="1" x14ac:dyDescent="0.2">
      <c r="A596" s="10" t="s">
        <v>1325</v>
      </c>
      <c r="B596" s="10" t="s">
        <v>1002</v>
      </c>
      <c r="C596" s="10" t="s">
        <v>78</v>
      </c>
      <c r="D596" s="10" t="s">
        <v>1003</v>
      </c>
      <c r="E596" s="11" t="s">
        <v>80</v>
      </c>
      <c r="F596" s="12">
        <v>1</v>
      </c>
      <c r="G596" s="13">
        <v>730.87</v>
      </c>
      <c r="H596" s="13">
        <v>880.47</v>
      </c>
      <c r="I596" s="13">
        <v>880.47</v>
      </c>
      <c r="J596" s="14">
        <v>2.433659834826896E-4</v>
      </c>
    </row>
    <row r="597" spans="1:10" ht="24" customHeight="1" x14ac:dyDescent="0.2">
      <c r="A597" s="5" t="s">
        <v>1326</v>
      </c>
      <c r="B597" s="5" t="s">
        <v>20</v>
      </c>
      <c r="C597" s="5"/>
      <c r="D597" s="5" t="s">
        <v>1327</v>
      </c>
      <c r="E597" s="6"/>
      <c r="F597" s="7">
        <v>1</v>
      </c>
      <c r="G597" s="7" t="s">
        <v>22</v>
      </c>
      <c r="H597" s="8">
        <v>284655.90000000002</v>
      </c>
      <c r="I597" s="8">
        <v>284655.90000000002</v>
      </c>
      <c r="J597" s="9">
        <v>7.8680208363317475E-2</v>
      </c>
    </row>
    <row r="598" spans="1:10" ht="51.95" customHeight="1" x14ac:dyDescent="0.2">
      <c r="A598" s="10" t="s">
        <v>1328</v>
      </c>
      <c r="B598" s="10" t="s">
        <v>1329</v>
      </c>
      <c r="C598" s="10" t="s">
        <v>30</v>
      </c>
      <c r="D598" s="10" t="s">
        <v>1330</v>
      </c>
      <c r="E598" s="11" t="s">
        <v>32</v>
      </c>
      <c r="F598" s="12">
        <v>359.93</v>
      </c>
      <c r="G598" s="13">
        <v>291.47000000000003</v>
      </c>
      <c r="H598" s="13">
        <v>351.13</v>
      </c>
      <c r="I598" s="13">
        <v>126382.22</v>
      </c>
      <c r="J598" s="14">
        <v>3.493263060073102E-2</v>
      </c>
    </row>
    <row r="599" spans="1:10" ht="51.95" customHeight="1" x14ac:dyDescent="0.2">
      <c r="A599" s="10" t="s">
        <v>1331</v>
      </c>
      <c r="B599" s="10" t="s">
        <v>1332</v>
      </c>
      <c r="C599" s="10" t="s">
        <v>30</v>
      </c>
      <c r="D599" s="10" t="s">
        <v>1333</v>
      </c>
      <c r="E599" s="11" t="s">
        <v>32</v>
      </c>
      <c r="F599" s="12">
        <v>168.37</v>
      </c>
      <c r="G599" s="13">
        <v>114.2</v>
      </c>
      <c r="H599" s="13">
        <v>137.57</v>
      </c>
      <c r="I599" s="13">
        <v>23162.66</v>
      </c>
      <c r="J599" s="14">
        <v>6.4022664383512834E-3</v>
      </c>
    </row>
    <row r="600" spans="1:10" ht="51.95" customHeight="1" x14ac:dyDescent="0.2">
      <c r="A600" s="10" t="s">
        <v>1334</v>
      </c>
      <c r="B600" s="10" t="s">
        <v>1335</v>
      </c>
      <c r="C600" s="10" t="s">
        <v>30</v>
      </c>
      <c r="D600" s="10" t="s">
        <v>1336</v>
      </c>
      <c r="E600" s="11" t="s">
        <v>32</v>
      </c>
      <c r="F600" s="12">
        <v>332.96</v>
      </c>
      <c r="G600" s="13">
        <v>88.32</v>
      </c>
      <c r="H600" s="13">
        <v>106.39</v>
      </c>
      <c r="I600" s="13">
        <v>35423.61</v>
      </c>
      <c r="J600" s="14">
        <v>9.7912497713235399E-3</v>
      </c>
    </row>
    <row r="601" spans="1:10" ht="51.95" customHeight="1" x14ac:dyDescent="0.2">
      <c r="A601" s="10" t="s">
        <v>1337</v>
      </c>
      <c r="B601" s="10" t="s">
        <v>1338</v>
      </c>
      <c r="C601" s="10" t="s">
        <v>30</v>
      </c>
      <c r="D601" s="10" t="s">
        <v>1339</v>
      </c>
      <c r="E601" s="11" t="s">
        <v>32</v>
      </c>
      <c r="F601" s="12">
        <v>297.25</v>
      </c>
      <c r="G601" s="13">
        <v>63.79</v>
      </c>
      <c r="H601" s="13">
        <v>76.84</v>
      </c>
      <c r="I601" s="13">
        <v>22840.69</v>
      </c>
      <c r="J601" s="14">
        <v>6.3132724400300219E-3</v>
      </c>
    </row>
    <row r="602" spans="1:10" ht="39" customHeight="1" x14ac:dyDescent="0.2">
      <c r="A602" s="10" t="s">
        <v>1340</v>
      </c>
      <c r="B602" s="10" t="s">
        <v>1341</v>
      </c>
      <c r="C602" s="10" t="s">
        <v>30</v>
      </c>
      <c r="D602" s="10" t="s">
        <v>1342</v>
      </c>
      <c r="E602" s="11" t="s">
        <v>32</v>
      </c>
      <c r="F602" s="12">
        <v>1162.81</v>
      </c>
      <c r="G602" s="13">
        <v>18.39</v>
      </c>
      <c r="H602" s="13">
        <v>22.15</v>
      </c>
      <c r="I602" s="13">
        <v>25756.240000000002</v>
      </c>
      <c r="J602" s="14">
        <v>7.1191439554058504E-3</v>
      </c>
    </row>
    <row r="603" spans="1:10" ht="24" customHeight="1" x14ac:dyDescent="0.2">
      <c r="A603" s="10" t="s">
        <v>1343</v>
      </c>
      <c r="B603" s="10" t="s">
        <v>1344</v>
      </c>
      <c r="C603" s="10" t="s">
        <v>25</v>
      </c>
      <c r="D603" s="10" t="s">
        <v>1345</v>
      </c>
      <c r="E603" s="11" t="s">
        <v>211</v>
      </c>
      <c r="F603" s="12">
        <v>12.27</v>
      </c>
      <c r="G603" s="13">
        <v>58.76</v>
      </c>
      <c r="H603" s="13">
        <v>70.78</v>
      </c>
      <c r="I603" s="13">
        <v>868.47</v>
      </c>
      <c r="J603" s="14">
        <v>2.4004912793759177E-4</v>
      </c>
    </row>
    <row r="604" spans="1:10" ht="39" customHeight="1" x14ac:dyDescent="0.2">
      <c r="A604" s="10" t="s">
        <v>1346</v>
      </c>
      <c r="B604" s="10" t="s">
        <v>1347</v>
      </c>
      <c r="C604" s="10" t="s">
        <v>30</v>
      </c>
      <c r="D604" s="10" t="s">
        <v>1348</v>
      </c>
      <c r="E604" s="11" t="s">
        <v>32</v>
      </c>
      <c r="F604" s="12">
        <v>85.02</v>
      </c>
      <c r="G604" s="13">
        <v>85.79</v>
      </c>
      <c r="H604" s="13">
        <v>103.35</v>
      </c>
      <c r="I604" s="13">
        <v>8786.81</v>
      </c>
      <c r="J604" s="14">
        <v>2.4287149560184127E-3</v>
      </c>
    </row>
    <row r="605" spans="1:10" ht="39" customHeight="1" x14ac:dyDescent="0.2">
      <c r="A605" s="10" t="s">
        <v>1349</v>
      </c>
      <c r="B605" s="10" t="s">
        <v>1350</v>
      </c>
      <c r="C605" s="10" t="s">
        <v>30</v>
      </c>
      <c r="D605" s="10" t="s">
        <v>1351</v>
      </c>
      <c r="E605" s="11" t="s">
        <v>32</v>
      </c>
      <c r="F605" s="12">
        <v>178.93</v>
      </c>
      <c r="G605" s="13">
        <v>56.48</v>
      </c>
      <c r="H605" s="13">
        <v>68.040000000000006</v>
      </c>
      <c r="I605" s="13">
        <v>12174.39</v>
      </c>
      <c r="J605" s="14">
        <v>3.365057748306951E-3</v>
      </c>
    </row>
    <row r="606" spans="1:10" ht="51.95" customHeight="1" x14ac:dyDescent="0.2">
      <c r="A606" s="10" t="s">
        <v>1352</v>
      </c>
      <c r="B606" s="10" t="s">
        <v>1353</v>
      </c>
      <c r="C606" s="10" t="s">
        <v>30</v>
      </c>
      <c r="D606" s="10" t="s">
        <v>1354</v>
      </c>
      <c r="E606" s="11" t="s">
        <v>32</v>
      </c>
      <c r="F606" s="12">
        <v>65.58</v>
      </c>
      <c r="G606" s="13">
        <v>46.06</v>
      </c>
      <c r="H606" s="13">
        <v>55.48</v>
      </c>
      <c r="I606" s="13">
        <v>3638.37</v>
      </c>
      <c r="J606" s="14">
        <v>1.0056623091347955E-3</v>
      </c>
    </row>
    <row r="607" spans="1:10" ht="51.95" customHeight="1" x14ac:dyDescent="0.2">
      <c r="A607" s="10" t="s">
        <v>1355</v>
      </c>
      <c r="B607" s="10" t="s">
        <v>1356</v>
      </c>
      <c r="C607" s="10" t="s">
        <v>30</v>
      </c>
      <c r="D607" s="10" t="s">
        <v>1357</v>
      </c>
      <c r="E607" s="11" t="s">
        <v>32</v>
      </c>
      <c r="F607" s="12">
        <v>86.38</v>
      </c>
      <c r="G607" s="13">
        <v>22.03</v>
      </c>
      <c r="H607" s="13">
        <v>26.53</v>
      </c>
      <c r="I607" s="13">
        <v>2291.66</v>
      </c>
      <c r="J607" s="14">
        <v>6.3342543153990533E-4</v>
      </c>
    </row>
    <row r="608" spans="1:10" ht="39" customHeight="1" x14ac:dyDescent="0.2">
      <c r="A608" s="10" t="s">
        <v>1358</v>
      </c>
      <c r="B608" s="10" t="s">
        <v>1359</v>
      </c>
      <c r="C608" s="10" t="s">
        <v>30</v>
      </c>
      <c r="D608" s="10" t="s">
        <v>1360</v>
      </c>
      <c r="E608" s="11" t="s">
        <v>32</v>
      </c>
      <c r="F608" s="12">
        <v>4.7300000000000004</v>
      </c>
      <c r="G608" s="13">
        <v>25.64</v>
      </c>
      <c r="H608" s="13">
        <v>30.88</v>
      </c>
      <c r="I608" s="13">
        <v>146.06</v>
      </c>
      <c r="J608" s="14">
        <v>4.0371660076415595E-5</v>
      </c>
    </row>
    <row r="609" spans="1:10" ht="39" customHeight="1" x14ac:dyDescent="0.2">
      <c r="A609" s="10" t="s">
        <v>1361</v>
      </c>
      <c r="B609" s="10" t="s">
        <v>885</v>
      </c>
      <c r="C609" s="10" t="s">
        <v>30</v>
      </c>
      <c r="D609" s="10" t="s">
        <v>886</v>
      </c>
      <c r="E609" s="11" t="s">
        <v>32</v>
      </c>
      <c r="F609" s="12">
        <v>3.15</v>
      </c>
      <c r="G609" s="13">
        <v>21.12</v>
      </c>
      <c r="H609" s="13">
        <v>25.44</v>
      </c>
      <c r="I609" s="13">
        <v>80.13</v>
      </c>
      <c r="J609" s="14">
        <v>2.2148302902390675E-5</v>
      </c>
    </row>
    <row r="610" spans="1:10" ht="39" customHeight="1" x14ac:dyDescent="0.2">
      <c r="A610" s="10" t="s">
        <v>1362</v>
      </c>
      <c r="B610" s="10" t="s">
        <v>891</v>
      </c>
      <c r="C610" s="10" t="s">
        <v>30</v>
      </c>
      <c r="D610" s="10" t="s">
        <v>892</v>
      </c>
      <c r="E610" s="11" t="s">
        <v>32</v>
      </c>
      <c r="F610" s="12">
        <v>1.58</v>
      </c>
      <c r="G610" s="13">
        <v>14.37</v>
      </c>
      <c r="H610" s="13">
        <v>17.309999999999999</v>
      </c>
      <c r="I610" s="13">
        <v>27.34</v>
      </c>
      <c r="J610" s="14">
        <v>7.5569025502478602E-6</v>
      </c>
    </row>
    <row r="611" spans="1:10" ht="39" customHeight="1" x14ac:dyDescent="0.2">
      <c r="A611" s="10" t="s">
        <v>1363</v>
      </c>
      <c r="B611" s="10" t="s">
        <v>1364</v>
      </c>
      <c r="C611" s="10" t="s">
        <v>30</v>
      </c>
      <c r="D611" s="10" t="s">
        <v>1365</v>
      </c>
      <c r="E611" s="11" t="s">
        <v>32</v>
      </c>
      <c r="F611" s="12">
        <v>34.24</v>
      </c>
      <c r="G611" s="13">
        <v>32.909999999999997</v>
      </c>
      <c r="H611" s="13">
        <v>39.64</v>
      </c>
      <c r="I611" s="13">
        <v>1357.27</v>
      </c>
      <c r="J611" s="14">
        <v>3.7515571047457621E-4</v>
      </c>
    </row>
    <row r="612" spans="1:10" ht="39" customHeight="1" x14ac:dyDescent="0.2">
      <c r="A612" s="10" t="s">
        <v>1366</v>
      </c>
      <c r="B612" s="10" t="s">
        <v>1367</v>
      </c>
      <c r="C612" s="10" t="s">
        <v>30</v>
      </c>
      <c r="D612" s="10" t="s">
        <v>1368</v>
      </c>
      <c r="E612" s="11" t="s">
        <v>32</v>
      </c>
      <c r="F612" s="12">
        <v>10.74</v>
      </c>
      <c r="G612" s="13">
        <v>20.95</v>
      </c>
      <c r="H612" s="13">
        <v>25.23</v>
      </c>
      <c r="I612" s="13">
        <v>270.97000000000003</v>
      </c>
      <c r="J612" s="14">
        <v>7.4897362254596286E-5</v>
      </c>
    </row>
    <row r="613" spans="1:10" ht="39" customHeight="1" x14ac:dyDescent="0.2">
      <c r="A613" s="10" t="s">
        <v>1369</v>
      </c>
      <c r="B613" s="10" t="s">
        <v>894</v>
      </c>
      <c r="C613" s="10" t="s">
        <v>30</v>
      </c>
      <c r="D613" s="10" t="s">
        <v>895</v>
      </c>
      <c r="E613" s="11" t="s">
        <v>32</v>
      </c>
      <c r="F613" s="12">
        <v>1.36</v>
      </c>
      <c r="G613" s="13">
        <v>16.41</v>
      </c>
      <c r="H613" s="13">
        <v>19.760000000000002</v>
      </c>
      <c r="I613" s="13">
        <v>26.87</v>
      </c>
      <c r="J613" s="14">
        <v>7.4269923747315289E-6</v>
      </c>
    </row>
    <row r="614" spans="1:10" ht="51.95" customHeight="1" x14ac:dyDescent="0.2">
      <c r="A614" s="10" t="s">
        <v>1370</v>
      </c>
      <c r="B614" s="10" t="s">
        <v>1371</v>
      </c>
      <c r="C614" s="10" t="s">
        <v>30</v>
      </c>
      <c r="D614" s="10" t="s">
        <v>1372</v>
      </c>
      <c r="E614" s="11" t="s">
        <v>287</v>
      </c>
      <c r="F614" s="12">
        <v>2</v>
      </c>
      <c r="G614" s="13">
        <v>92.47</v>
      </c>
      <c r="H614" s="13">
        <v>111.39</v>
      </c>
      <c r="I614" s="13">
        <v>222.78</v>
      </c>
      <c r="J614" s="14">
        <v>6.157742319474098E-5</v>
      </c>
    </row>
    <row r="615" spans="1:10" ht="51.95" customHeight="1" x14ac:dyDescent="0.2">
      <c r="A615" s="10" t="s">
        <v>1373</v>
      </c>
      <c r="B615" s="10" t="s">
        <v>1374</v>
      </c>
      <c r="C615" s="10" t="s">
        <v>30</v>
      </c>
      <c r="D615" s="10" t="s">
        <v>1375</v>
      </c>
      <c r="E615" s="11" t="s">
        <v>287</v>
      </c>
      <c r="F615" s="12">
        <v>3</v>
      </c>
      <c r="G615" s="13">
        <v>57.16</v>
      </c>
      <c r="H615" s="13">
        <v>68.86</v>
      </c>
      <c r="I615" s="13">
        <v>206.58</v>
      </c>
      <c r="J615" s="14">
        <v>5.7099668208858922E-5</v>
      </c>
    </row>
    <row r="616" spans="1:10" ht="51.95" customHeight="1" x14ac:dyDescent="0.2">
      <c r="A616" s="10" t="s">
        <v>1376</v>
      </c>
      <c r="B616" s="10" t="s">
        <v>1377</v>
      </c>
      <c r="C616" s="10" t="s">
        <v>30</v>
      </c>
      <c r="D616" s="10" t="s">
        <v>1378</v>
      </c>
      <c r="E616" s="11" t="s">
        <v>287</v>
      </c>
      <c r="F616" s="12">
        <v>6</v>
      </c>
      <c r="G616" s="13">
        <v>54.23</v>
      </c>
      <c r="H616" s="13">
        <v>65.33</v>
      </c>
      <c r="I616" s="13">
        <v>391.98</v>
      </c>
      <c r="J616" s="14">
        <v>1.0834508638062019E-4</v>
      </c>
    </row>
    <row r="617" spans="1:10" ht="51.95" customHeight="1" x14ac:dyDescent="0.2">
      <c r="A617" s="10" t="s">
        <v>1379</v>
      </c>
      <c r="B617" s="10" t="s">
        <v>1380</v>
      </c>
      <c r="C617" s="10" t="s">
        <v>30</v>
      </c>
      <c r="D617" s="10" t="s">
        <v>1381</v>
      </c>
      <c r="E617" s="11" t="s">
        <v>287</v>
      </c>
      <c r="F617" s="12">
        <v>4</v>
      </c>
      <c r="G617" s="13">
        <v>56.14</v>
      </c>
      <c r="H617" s="13">
        <v>67.63</v>
      </c>
      <c r="I617" s="13">
        <v>270.52</v>
      </c>
      <c r="J617" s="14">
        <v>7.4772980171655126E-5</v>
      </c>
    </row>
    <row r="618" spans="1:10" ht="51.95" customHeight="1" x14ac:dyDescent="0.2">
      <c r="A618" s="10" t="s">
        <v>1382</v>
      </c>
      <c r="B618" s="10" t="s">
        <v>1383</v>
      </c>
      <c r="C618" s="10" t="s">
        <v>30</v>
      </c>
      <c r="D618" s="10" t="s">
        <v>1384</v>
      </c>
      <c r="E618" s="11" t="s">
        <v>287</v>
      </c>
      <c r="F618" s="12">
        <v>6</v>
      </c>
      <c r="G618" s="13">
        <v>37.630000000000003</v>
      </c>
      <c r="H618" s="13">
        <v>45.33</v>
      </c>
      <c r="I618" s="13">
        <v>271.98</v>
      </c>
      <c r="J618" s="14">
        <v>7.517653092964202E-5</v>
      </c>
    </row>
    <row r="619" spans="1:10" ht="51.95" customHeight="1" x14ac:dyDescent="0.2">
      <c r="A619" s="10" t="s">
        <v>1385</v>
      </c>
      <c r="B619" s="10" t="s">
        <v>1386</v>
      </c>
      <c r="C619" s="10" t="s">
        <v>30</v>
      </c>
      <c r="D619" s="10" t="s">
        <v>1387</v>
      </c>
      <c r="E619" s="11" t="s">
        <v>287</v>
      </c>
      <c r="F619" s="12">
        <v>12</v>
      </c>
      <c r="G619" s="13">
        <v>31.09</v>
      </c>
      <c r="H619" s="13">
        <v>37.450000000000003</v>
      </c>
      <c r="I619" s="13">
        <v>449.4</v>
      </c>
      <c r="J619" s="14">
        <v>1.2421624016391324E-4</v>
      </c>
    </row>
    <row r="620" spans="1:10" ht="39" customHeight="1" x14ac:dyDescent="0.2">
      <c r="A620" s="10" t="s">
        <v>1388</v>
      </c>
      <c r="B620" s="10" t="s">
        <v>1389</v>
      </c>
      <c r="C620" s="10" t="s">
        <v>30</v>
      </c>
      <c r="D620" s="10" t="s">
        <v>1390</v>
      </c>
      <c r="E620" s="11" t="s">
        <v>287</v>
      </c>
      <c r="F620" s="12">
        <v>6</v>
      </c>
      <c r="G620" s="13">
        <v>16.98</v>
      </c>
      <c r="H620" s="13">
        <v>20.45</v>
      </c>
      <c r="I620" s="13">
        <v>122.7</v>
      </c>
      <c r="J620" s="14">
        <v>3.3914847948625182E-5</v>
      </c>
    </row>
    <row r="621" spans="1:10" ht="51.95" customHeight="1" x14ac:dyDescent="0.2">
      <c r="A621" s="10" t="s">
        <v>1391</v>
      </c>
      <c r="B621" s="10" t="s">
        <v>1392</v>
      </c>
      <c r="C621" s="10" t="s">
        <v>30</v>
      </c>
      <c r="D621" s="10" t="s">
        <v>1393</v>
      </c>
      <c r="E621" s="11" t="s">
        <v>287</v>
      </c>
      <c r="F621" s="12">
        <v>4</v>
      </c>
      <c r="G621" s="13">
        <v>17</v>
      </c>
      <c r="H621" s="13">
        <v>20.47</v>
      </c>
      <c r="I621" s="13">
        <v>81.88</v>
      </c>
      <c r="J621" s="14">
        <v>2.2632011002717441E-5</v>
      </c>
    </row>
    <row r="622" spans="1:10" ht="39" customHeight="1" x14ac:dyDescent="0.2">
      <c r="A622" s="10" t="s">
        <v>1394</v>
      </c>
      <c r="B622" s="10" t="s">
        <v>876</v>
      </c>
      <c r="C622" s="10" t="s">
        <v>30</v>
      </c>
      <c r="D622" s="10" t="s">
        <v>877</v>
      </c>
      <c r="E622" s="11" t="s">
        <v>287</v>
      </c>
      <c r="F622" s="12">
        <v>4</v>
      </c>
      <c r="G622" s="13">
        <v>14.46</v>
      </c>
      <c r="H622" s="13">
        <v>17.41</v>
      </c>
      <c r="I622" s="13">
        <v>69.64</v>
      </c>
      <c r="J622" s="14">
        <v>1.9248818346717667E-5</v>
      </c>
    </row>
    <row r="623" spans="1:10" ht="39" customHeight="1" x14ac:dyDescent="0.2">
      <c r="A623" s="10" t="s">
        <v>1395</v>
      </c>
      <c r="B623" s="10" t="s">
        <v>882</v>
      </c>
      <c r="C623" s="10" t="s">
        <v>30</v>
      </c>
      <c r="D623" s="10" t="s">
        <v>883</v>
      </c>
      <c r="E623" s="11" t="s">
        <v>287</v>
      </c>
      <c r="F623" s="12">
        <v>2</v>
      </c>
      <c r="G623" s="13">
        <v>11.28</v>
      </c>
      <c r="H623" s="13">
        <v>13.58</v>
      </c>
      <c r="I623" s="13">
        <v>27.16</v>
      </c>
      <c r="J623" s="14">
        <v>7.5071497170713925E-6</v>
      </c>
    </row>
    <row r="624" spans="1:10" ht="26.1" customHeight="1" x14ac:dyDescent="0.2">
      <c r="A624" s="10" t="s">
        <v>1396</v>
      </c>
      <c r="B624" s="10" t="s">
        <v>1397</v>
      </c>
      <c r="C624" s="10" t="s">
        <v>30</v>
      </c>
      <c r="D624" s="10" t="s">
        <v>1398</v>
      </c>
      <c r="E624" s="11" t="s">
        <v>287</v>
      </c>
      <c r="F624" s="12">
        <v>3</v>
      </c>
      <c r="G624" s="13">
        <v>59.3</v>
      </c>
      <c r="H624" s="13">
        <v>71.430000000000007</v>
      </c>
      <c r="I624" s="13">
        <v>214.29</v>
      </c>
      <c r="J624" s="14">
        <v>5.923074789658427E-5</v>
      </c>
    </row>
    <row r="625" spans="1:10" ht="26.1" customHeight="1" x14ac:dyDescent="0.2">
      <c r="A625" s="10" t="s">
        <v>1399</v>
      </c>
      <c r="B625" s="10" t="s">
        <v>1400</v>
      </c>
      <c r="C625" s="10" t="s">
        <v>30</v>
      </c>
      <c r="D625" s="10" t="s">
        <v>1401</v>
      </c>
      <c r="E625" s="11" t="s">
        <v>287</v>
      </c>
      <c r="F625" s="12">
        <v>3</v>
      </c>
      <c r="G625" s="13">
        <v>81.510000000000005</v>
      </c>
      <c r="H625" s="13">
        <v>98.19</v>
      </c>
      <c r="I625" s="13">
        <v>294.57</v>
      </c>
      <c r="J625" s="14">
        <v>8.1420511493288672E-5</v>
      </c>
    </row>
    <row r="626" spans="1:10" ht="24" customHeight="1" x14ac:dyDescent="0.2">
      <c r="A626" s="10" t="s">
        <v>1402</v>
      </c>
      <c r="B626" s="10" t="s">
        <v>1403</v>
      </c>
      <c r="C626" s="10" t="s">
        <v>25</v>
      </c>
      <c r="D626" s="10" t="s">
        <v>1404</v>
      </c>
      <c r="E626" s="11" t="s">
        <v>80</v>
      </c>
      <c r="F626" s="12">
        <v>3</v>
      </c>
      <c r="G626" s="13">
        <v>7.98</v>
      </c>
      <c r="H626" s="13">
        <v>9.61</v>
      </c>
      <c r="I626" s="13">
        <v>28.83</v>
      </c>
      <c r="J626" s="14">
        <v>7.9687454470975052E-6</v>
      </c>
    </row>
    <row r="627" spans="1:10" ht="26.1" customHeight="1" x14ac:dyDescent="0.2">
      <c r="A627" s="10" t="s">
        <v>1405</v>
      </c>
      <c r="B627" s="10" t="s">
        <v>1406</v>
      </c>
      <c r="C627" s="10" t="s">
        <v>389</v>
      </c>
      <c r="D627" s="10" t="s">
        <v>1407</v>
      </c>
      <c r="E627" s="11" t="s">
        <v>287</v>
      </c>
      <c r="F627" s="12">
        <v>4</v>
      </c>
      <c r="G627" s="13">
        <v>224.04</v>
      </c>
      <c r="H627" s="13">
        <v>269.89999999999998</v>
      </c>
      <c r="I627" s="13">
        <v>1079.5999999999999</v>
      </c>
      <c r="J627" s="14">
        <v>2.9840643720730029E-4</v>
      </c>
    </row>
    <row r="628" spans="1:10" ht="26.1" customHeight="1" x14ac:dyDescent="0.2">
      <c r="A628" s="10" t="s">
        <v>1408</v>
      </c>
      <c r="B628" s="10" t="s">
        <v>1409</v>
      </c>
      <c r="C628" s="10" t="s">
        <v>389</v>
      </c>
      <c r="D628" s="10" t="s">
        <v>1410</v>
      </c>
      <c r="E628" s="11" t="s">
        <v>287</v>
      </c>
      <c r="F628" s="12">
        <v>6</v>
      </c>
      <c r="G628" s="13">
        <v>519.07000000000005</v>
      </c>
      <c r="H628" s="13">
        <v>625.32000000000005</v>
      </c>
      <c r="I628" s="13">
        <v>3751.92</v>
      </c>
      <c r="J628" s="14">
        <v>1.0370480547302835E-3</v>
      </c>
    </row>
    <row r="629" spans="1:10" ht="26.1" customHeight="1" x14ac:dyDescent="0.2">
      <c r="A629" s="10" t="s">
        <v>1411</v>
      </c>
      <c r="B629" s="10" t="s">
        <v>1412</v>
      </c>
      <c r="C629" s="10" t="s">
        <v>389</v>
      </c>
      <c r="D629" s="10" t="s">
        <v>1413</v>
      </c>
      <c r="E629" s="11" t="s">
        <v>287</v>
      </c>
      <c r="F629" s="12">
        <v>7</v>
      </c>
      <c r="G629" s="13">
        <v>634.20000000000005</v>
      </c>
      <c r="H629" s="13">
        <v>764.02</v>
      </c>
      <c r="I629" s="13">
        <v>5348.14</v>
      </c>
      <c r="J629" s="14">
        <v>1.47825065124662E-3</v>
      </c>
    </row>
    <row r="630" spans="1:10" ht="26.1" customHeight="1" x14ac:dyDescent="0.2">
      <c r="A630" s="10" t="s">
        <v>1414</v>
      </c>
      <c r="B630" s="10" t="s">
        <v>1415</v>
      </c>
      <c r="C630" s="10" t="s">
        <v>30</v>
      </c>
      <c r="D630" s="10" t="s">
        <v>1416</v>
      </c>
      <c r="E630" s="11" t="s">
        <v>287</v>
      </c>
      <c r="F630" s="12">
        <v>1</v>
      </c>
      <c r="G630" s="13">
        <v>2055.71</v>
      </c>
      <c r="H630" s="13">
        <v>2476.5100000000002</v>
      </c>
      <c r="I630" s="13">
        <v>2476.5100000000002</v>
      </c>
      <c r="J630" s="14">
        <v>6.8451882716584955E-4</v>
      </c>
    </row>
    <row r="631" spans="1:10" ht="26.1" customHeight="1" x14ac:dyDescent="0.2">
      <c r="A631" s="10" t="s">
        <v>1417</v>
      </c>
      <c r="B631" s="10" t="s">
        <v>1418</v>
      </c>
      <c r="C631" s="10" t="s">
        <v>30</v>
      </c>
      <c r="D631" s="10" t="s">
        <v>1419</v>
      </c>
      <c r="E631" s="11" t="s">
        <v>287</v>
      </c>
      <c r="F631" s="12">
        <v>1</v>
      </c>
      <c r="G631" s="13">
        <v>608.42999999999995</v>
      </c>
      <c r="H631" s="13">
        <v>732.97</v>
      </c>
      <c r="I631" s="13">
        <v>732.97</v>
      </c>
      <c r="J631" s="14">
        <v>2.0259630074086226E-4</v>
      </c>
    </row>
    <row r="632" spans="1:10" ht="26.1" customHeight="1" x14ac:dyDescent="0.2">
      <c r="A632" s="10" t="s">
        <v>1420</v>
      </c>
      <c r="B632" s="10" t="s">
        <v>1421</v>
      </c>
      <c r="C632" s="10" t="s">
        <v>30</v>
      </c>
      <c r="D632" s="10" t="s">
        <v>1422</v>
      </c>
      <c r="E632" s="11" t="s">
        <v>287</v>
      </c>
      <c r="F632" s="12">
        <v>1</v>
      </c>
      <c r="G632" s="13">
        <v>408.65</v>
      </c>
      <c r="H632" s="13">
        <v>492.3</v>
      </c>
      <c r="I632" s="13">
        <v>492.3</v>
      </c>
      <c r="J632" s="14">
        <v>1.3607399873763796E-4</v>
      </c>
    </row>
    <row r="633" spans="1:10" ht="26.1" customHeight="1" x14ac:dyDescent="0.2">
      <c r="A633" s="10" t="s">
        <v>1423</v>
      </c>
      <c r="B633" s="10" t="s">
        <v>1424</v>
      </c>
      <c r="C633" s="10" t="s">
        <v>78</v>
      </c>
      <c r="D633" s="10" t="s">
        <v>1425</v>
      </c>
      <c r="E633" s="11" t="s">
        <v>80</v>
      </c>
      <c r="F633" s="12">
        <v>2</v>
      </c>
      <c r="G633" s="13">
        <v>384.09</v>
      </c>
      <c r="H633" s="13">
        <v>462.71</v>
      </c>
      <c r="I633" s="13">
        <v>925.42</v>
      </c>
      <c r="J633" s="14">
        <v>2.5579037154536852E-4</v>
      </c>
    </row>
    <row r="634" spans="1:10" ht="26.1" customHeight="1" x14ac:dyDescent="0.2">
      <c r="A634" s="10" t="s">
        <v>1426</v>
      </c>
      <c r="B634" s="10" t="s">
        <v>1427</v>
      </c>
      <c r="C634" s="10" t="s">
        <v>389</v>
      </c>
      <c r="D634" s="10" t="s">
        <v>1428</v>
      </c>
      <c r="E634" s="11" t="s">
        <v>287</v>
      </c>
      <c r="F634" s="12">
        <v>5</v>
      </c>
      <c r="G634" s="13">
        <v>249.43</v>
      </c>
      <c r="H634" s="13">
        <v>300.48</v>
      </c>
      <c r="I634" s="13">
        <v>1502.4</v>
      </c>
      <c r="J634" s="14">
        <v>4.1527031424624673E-4</v>
      </c>
    </row>
    <row r="635" spans="1:10" ht="26.1" customHeight="1" x14ac:dyDescent="0.2">
      <c r="A635" s="10" t="s">
        <v>1429</v>
      </c>
      <c r="B635" s="10" t="s">
        <v>1430</v>
      </c>
      <c r="C635" s="10" t="s">
        <v>389</v>
      </c>
      <c r="D635" s="10" t="s">
        <v>1431</v>
      </c>
      <c r="E635" s="11" t="s">
        <v>287</v>
      </c>
      <c r="F635" s="12">
        <v>1</v>
      </c>
      <c r="G635" s="13">
        <v>88.05</v>
      </c>
      <c r="H635" s="13">
        <v>106.07</v>
      </c>
      <c r="I635" s="13">
        <v>106.07</v>
      </c>
      <c r="J635" s="14">
        <v>2.9318238972377121E-5</v>
      </c>
    </row>
    <row r="636" spans="1:10" ht="26.1" customHeight="1" x14ac:dyDescent="0.2">
      <c r="A636" s="10" t="s">
        <v>1432</v>
      </c>
      <c r="B636" s="10" t="s">
        <v>1433</v>
      </c>
      <c r="C636" s="10" t="s">
        <v>389</v>
      </c>
      <c r="D636" s="10" t="s">
        <v>1434</v>
      </c>
      <c r="E636" s="11" t="s">
        <v>287</v>
      </c>
      <c r="F636" s="12">
        <v>3</v>
      </c>
      <c r="G636" s="13">
        <v>147.57</v>
      </c>
      <c r="H636" s="13">
        <v>177.77</v>
      </c>
      <c r="I636" s="13">
        <v>533.30999999999995</v>
      </c>
      <c r="J636" s="14">
        <v>1.4740935256300975E-4</v>
      </c>
    </row>
    <row r="637" spans="1:10" ht="26.1" customHeight="1" x14ac:dyDescent="0.2">
      <c r="A637" s="10" t="s">
        <v>1435</v>
      </c>
      <c r="B637" s="10" t="s">
        <v>939</v>
      </c>
      <c r="C637" s="10" t="s">
        <v>389</v>
      </c>
      <c r="D637" s="10" t="s">
        <v>940</v>
      </c>
      <c r="E637" s="11" t="s">
        <v>287</v>
      </c>
      <c r="F637" s="12">
        <v>4</v>
      </c>
      <c r="G637" s="13">
        <v>72.25</v>
      </c>
      <c r="H637" s="13">
        <v>87.03</v>
      </c>
      <c r="I637" s="13">
        <v>348.12</v>
      </c>
      <c r="J637" s="14">
        <v>9.6221979363287678E-5</v>
      </c>
    </row>
    <row r="638" spans="1:10" ht="26.1" customHeight="1" x14ac:dyDescent="0.2">
      <c r="A638" s="10" t="s">
        <v>1436</v>
      </c>
      <c r="B638" s="10" t="s">
        <v>1437</v>
      </c>
      <c r="C638" s="10" t="s">
        <v>389</v>
      </c>
      <c r="D638" s="10" t="s">
        <v>1438</v>
      </c>
      <c r="E638" s="11" t="s">
        <v>287</v>
      </c>
      <c r="F638" s="12">
        <v>1</v>
      </c>
      <c r="G638" s="13">
        <v>1222.77</v>
      </c>
      <c r="H638" s="13">
        <v>1473.07</v>
      </c>
      <c r="I638" s="13">
        <v>1473.07</v>
      </c>
      <c r="J638" s="14">
        <v>4.0716336648477015E-4</v>
      </c>
    </row>
    <row r="639" spans="1:10" ht="24" customHeight="1" x14ac:dyDescent="0.2">
      <c r="A639" s="5" t="s">
        <v>1439</v>
      </c>
      <c r="B639" s="5" t="s">
        <v>20</v>
      </c>
      <c r="C639" s="5"/>
      <c r="D639" s="5" t="s">
        <v>1440</v>
      </c>
      <c r="E639" s="6"/>
      <c r="F639" s="7">
        <v>1</v>
      </c>
      <c r="G639" s="7" t="s">
        <v>22</v>
      </c>
      <c r="H639" s="8">
        <v>111834.72</v>
      </c>
      <c r="I639" s="8">
        <v>111834.72</v>
      </c>
      <c r="J639" s="9">
        <v>3.0911634263871814E-2</v>
      </c>
    </row>
    <row r="640" spans="1:10" ht="26.1" customHeight="1" x14ac:dyDescent="0.2">
      <c r="A640" s="10" t="s">
        <v>1441</v>
      </c>
      <c r="B640" s="10" t="s">
        <v>1442</v>
      </c>
      <c r="C640" s="10" t="s">
        <v>25</v>
      </c>
      <c r="D640" s="10" t="s">
        <v>1443</v>
      </c>
      <c r="E640" s="11" t="s">
        <v>80</v>
      </c>
      <c r="F640" s="12">
        <v>1</v>
      </c>
      <c r="G640" s="13">
        <v>92832.01</v>
      </c>
      <c r="H640" s="13">
        <v>111834.72</v>
      </c>
      <c r="I640" s="13">
        <v>111834.72</v>
      </c>
      <c r="J640" s="14">
        <v>3.0911634263871814E-2</v>
      </c>
    </row>
    <row r="641" spans="1:10" ht="24" customHeight="1" x14ac:dyDescent="0.2">
      <c r="A641" s="5" t="s">
        <v>1444</v>
      </c>
      <c r="B641" s="5" t="s">
        <v>20</v>
      </c>
      <c r="C641" s="5"/>
      <c r="D641" s="5" t="s">
        <v>1445</v>
      </c>
      <c r="E641" s="6"/>
      <c r="F641" s="7">
        <v>1</v>
      </c>
      <c r="G641" s="7" t="s">
        <v>22</v>
      </c>
      <c r="H641" s="8">
        <v>62360</v>
      </c>
      <c r="I641" s="8">
        <v>62360</v>
      </c>
      <c r="J641" s="9">
        <v>1.7236592649358323E-2</v>
      </c>
    </row>
    <row r="642" spans="1:10" ht="26.1" customHeight="1" x14ac:dyDescent="0.2">
      <c r="A642" s="10" t="s">
        <v>1446</v>
      </c>
      <c r="B642" s="10" t="s">
        <v>1447</v>
      </c>
      <c r="C642" s="10" t="s">
        <v>30</v>
      </c>
      <c r="D642" s="10" t="s">
        <v>1448</v>
      </c>
      <c r="E642" s="11" t="s">
        <v>60</v>
      </c>
      <c r="F642" s="12">
        <v>47.1</v>
      </c>
      <c r="G642" s="13">
        <v>318.17</v>
      </c>
      <c r="H642" s="13">
        <v>383.29</v>
      </c>
      <c r="I642" s="13">
        <v>18052.95</v>
      </c>
      <c r="J642" s="14">
        <v>4.9899189427394701E-3</v>
      </c>
    </row>
    <row r="643" spans="1:10" ht="24" customHeight="1" x14ac:dyDescent="0.2">
      <c r="A643" s="10" t="s">
        <v>1449</v>
      </c>
      <c r="B643" s="10" t="s">
        <v>1450</v>
      </c>
      <c r="C643" s="10" t="s">
        <v>25</v>
      </c>
      <c r="D643" s="10" t="s">
        <v>1451</v>
      </c>
      <c r="E643" s="11" t="s">
        <v>27</v>
      </c>
      <c r="F643" s="12">
        <v>996.56</v>
      </c>
      <c r="G643" s="13">
        <v>36.909999999999997</v>
      </c>
      <c r="H643" s="13">
        <v>44.46</v>
      </c>
      <c r="I643" s="13">
        <v>44307.05</v>
      </c>
      <c r="J643" s="14">
        <v>1.2246673706618853E-2</v>
      </c>
    </row>
    <row r="644" spans="1:10" ht="24" customHeight="1" x14ac:dyDescent="0.2">
      <c r="A644" s="5" t="s">
        <v>1452</v>
      </c>
      <c r="B644" s="5" t="s">
        <v>20</v>
      </c>
      <c r="C644" s="5"/>
      <c r="D644" s="5" t="s">
        <v>1453</v>
      </c>
      <c r="E644" s="6"/>
      <c r="F644" s="7">
        <v>1</v>
      </c>
      <c r="G644" s="7" t="s">
        <v>22</v>
      </c>
      <c r="H644" s="8">
        <v>116453.28</v>
      </c>
      <c r="I644" s="8">
        <v>116453.28</v>
      </c>
      <c r="J644" s="9">
        <v>3.2188225626069059E-2</v>
      </c>
    </row>
    <row r="645" spans="1:10" ht="39" customHeight="1" x14ac:dyDescent="0.2">
      <c r="A645" s="10" t="s">
        <v>1454</v>
      </c>
      <c r="B645" s="10" t="s">
        <v>236</v>
      </c>
      <c r="C645" s="10" t="s">
        <v>30</v>
      </c>
      <c r="D645" s="10" t="s">
        <v>237</v>
      </c>
      <c r="E645" s="11" t="s">
        <v>27</v>
      </c>
      <c r="F645" s="12">
        <v>107.35</v>
      </c>
      <c r="G645" s="13">
        <v>47.39</v>
      </c>
      <c r="H645" s="13">
        <v>57.09</v>
      </c>
      <c r="I645" s="13">
        <v>6128.61</v>
      </c>
      <c r="J645" s="14">
        <v>1.6939761718534944E-3</v>
      </c>
    </row>
    <row r="646" spans="1:10" ht="90.95" customHeight="1" x14ac:dyDescent="0.2">
      <c r="A646" s="10" t="s">
        <v>1455</v>
      </c>
      <c r="B646" s="10" t="s">
        <v>1456</v>
      </c>
      <c r="C646" s="10" t="s">
        <v>389</v>
      </c>
      <c r="D646" s="10" t="s">
        <v>1457</v>
      </c>
      <c r="E646" s="11" t="s">
        <v>27</v>
      </c>
      <c r="F646" s="12">
        <v>107.35</v>
      </c>
      <c r="G646" s="13">
        <v>490</v>
      </c>
      <c r="H646" s="13">
        <v>590.29999999999995</v>
      </c>
      <c r="I646" s="13">
        <v>63368.7</v>
      </c>
      <c r="J646" s="14">
        <v>1.7515401998386672E-2</v>
      </c>
    </row>
    <row r="647" spans="1:10" ht="26.1" customHeight="1" x14ac:dyDescent="0.2">
      <c r="A647" s="10" t="s">
        <v>1458</v>
      </c>
      <c r="B647" s="10" t="s">
        <v>1459</v>
      </c>
      <c r="C647" s="10" t="s">
        <v>78</v>
      </c>
      <c r="D647" s="10" t="s">
        <v>1460</v>
      </c>
      <c r="E647" s="11" t="s">
        <v>27</v>
      </c>
      <c r="F647" s="12">
        <v>36.65</v>
      </c>
      <c r="G647" s="13">
        <v>281.04000000000002</v>
      </c>
      <c r="H647" s="13">
        <v>338.56</v>
      </c>
      <c r="I647" s="13">
        <v>12408.22</v>
      </c>
      <c r="J647" s="14">
        <v>3.4296894426494697E-3</v>
      </c>
    </row>
    <row r="648" spans="1:10" ht="39" customHeight="1" x14ac:dyDescent="0.2">
      <c r="A648" s="10" t="s">
        <v>1461</v>
      </c>
      <c r="B648" s="10" t="s">
        <v>1462</v>
      </c>
      <c r="C648" s="10" t="s">
        <v>78</v>
      </c>
      <c r="D648" s="10" t="s">
        <v>1463</v>
      </c>
      <c r="E648" s="11" t="s">
        <v>27</v>
      </c>
      <c r="F648" s="12">
        <v>0.66</v>
      </c>
      <c r="G648" s="13">
        <v>494.83</v>
      </c>
      <c r="H648" s="13">
        <v>596.12</v>
      </c>
      <c r="I648" s="13">
        <v>393.43</v>
      </c>
      <c r="J648" s="14">
        <v>1.0874587309231951E-4</v>
      </c>
    </row>
    <row r="649" spans="1:10" ht="26.1" customHeight="1" x14ac:dyDescent="0.2">
      <c r="A649" s="10" t="s">
        <v>1464</v>
      </c>
      <c r="B649" s="10" t="s">
        <v>1465</v>
      </c>
      <c r="C649" s="10" t="s">
        <v>389</v>
      </c>
      <c r="D649" s="10" t="s">
        <v>1466</v>
      </c>
      <c r="E649" s="11" t="s">
        <v>287</v>
      </c>
      <c r="F649" s="12">
        <v>1</v>
      </c>
      <c r="G649" s="13">
        <v>28350.9</v>
      </c>
      <c r="H649" s="13">
        <v>34154.32</v>
      </c>
      <c r="I649" s="13">
        <v>34154.32</v>
      </c>
      <c r="J649" s="14">
        <v>9.4404121400871073E-3</v>
      </c>
    </row>
    <row r="650" spans="1:10" ht="24" customHeight="1" x14ac:dyDescent="0.2">
      <c r="A650" s="5" t="s">
        <v>1467</v>
      </c>
      <c r="B650" s="5" t="s">
        <v>20</v>
      </c>
      <c r="C650" s="5"/>
      <c r="D650" s="5" t="s">
        <v>1468</v>
      </c>
      <c r="E650" s="6"/>
      <c r="F650" s="7">
        <v>1</v>
      </c>
      <c r="G650" s="7" t="s">
        <v>22</v>
      </c>
      <c r="H650" s="8">
        <v>21911.1</v>
      </c>
      <c r="I650" s="8">
        <v>21911.1</v>
      </c>
      <c r="J650" s="9">
        <v>6.0563294611827318E-3</v>
      </c>
    </row>
    <row r="651" spans="1:10" ht="24" customHeight="1" x14ac:dyDescent="0.2">
      <c r="A651" s="10" t="s">
        <v>1469</v>
      </c>
      <c r="B651" s="10" t="s">
        <v>1470</v>
      </c>
      <c r="C651" s="10" t="s">
        <v>78</v>
      </c>
      <c r="D651" s="10" t="s">
        <v>1471</v>
      </c>
      <c r="E651" s="11" t="s">
        <v>27</v>
      </c>
      <c r="F651" s="12">
        <v>5.04</v>
      </c>
      <c r="G651" s="13">
        <v>205.58</v>
      </c>
      <c r="H651" s="13">
        <v>247.66</v>
      </c>
      <c r="I651" s="13">
        <v>1248.2</v>
      </c>
      <c r="J651" s="14">
        <v>3.4500825761592463E-4</v>
      </c>
    </row>
    <row r="652" spans="1:10" ht="51.95" customHeight="1" x14ac:dyDescent="0.2">
      <c r="A652" s="10" t="s">
        <v>1472</v>
      </c>
      <c r="B652" s="10" t="s">
        <v>1473</v>
      </c>
      <c r="C652" s="10" t="s">
        <v>30</v>
      </c>
      <c r="D652" s="10" t="s">
        <v>1474</v>
      </c>
      <c r="E652" s="11" t="s">
        <v>27</v>
      </c>
      <c r="F652" s="12">
        <v>10.08</v>
      </c>
      <c r="G652" s="13">
        <v>32.950000000000003</v>
      </c>
      <c r="H652" s="13">
        <v>39.69</v>
      </c>
      <c r="I652" s="13">
        <v>400.07</v>
      </c>
      <c r="J652" s="14">
        <v>1.1058119982727364E-4</v>
      </c>
    </row>
    <row r="653" spans="1:10" ht="24" customHeight="1" x14ac:dyDescent="0.2">
      <c r="A653" s="10" t="s">
        <v>1475</v>
      </c>
      <c r="B653" s="10" t="s">
        <v>1476</v>
      </c>
      <c r="C653" s="10" t="s">
        <v>25</v>
      </c>
      <c r="D653" s="10" t="s">
        <v>1477</v>
      </c>
      <c r="E653" s="11" t="s">
        <v>27</v>
      </c>
      <c r="F653" s="12">
        <v>18.75</v>
      </c>
      <c r="G653" s="13">
        <v>594.22</v>
      </c>
      <c r="H653" s="13">
        <v>715.85</v>
      </c>
      <c r="I653" s="13">
        <v>13422.18</v>
      </c>
      <c r="J653" s="14">
        <v>3.7099526800250847E-3</v>
      </c>
    </row>
    <row r="654" spans="1:10" ht="26.1" customHeight="1" x14ac:dyDescent="0.2">
      <c r="A654" s="10" t="s">
        <v>1478</v>
      </c>
      <c r="B654" s="10" t="s">
        <v>1479</v>
      </c>
      <c r="C654" s="10" t="s">
        <v>78</v>
      </c>
      <c r="D654" s="10" t="s">
        <v>1480</v>
      </c>
      <c r="E654" s="11" t="s">
        <v>80</v>
      </c>
      <c r="F654" s="12">
        <v>28</v>
      </c>
      <c r="G654" s="13">
        <v>138.53</v>
      </c>
      <c r="H654" s="13">
        <v>166.88</v>
      </c>
      <c r="I654" s="13">
        <v>4672.6400000000003</v>
      </c>
      <c r="J654" s="14">
        <v>1.2915393245204888E-3</v>
      </c>
    </row>
    <row r="655" spans="1:10" ht="26.1" customHeight="1" x14ac:dyDescent="0.2">
      <c r="A655" s="10" t="s">
        <v>1481</v>
      </c>
      <c r="B655" s="10" t="s">
        <v>1482</v>
      </c>
      <c r="C655" s="10" t="s">
        <v>78</v>
      </c>
      <c r="D655" s="10" t="s">
        <v>1483</v>
      </c>
      <c r="E655" s="11" t="s">
        <v>80</v>
      </c>
      <c r="F655" s="12">
        <v>8</v>
      </c>
      <c r="G655" s="13">
        <v>130.79</v>
      </c>
      <c r="H655" s="13">
        <v>157.56</v>
      </c>
      <c r="I655" s="13">
        <v>1260.48</v>
      </c>
      <c r="J655" s="14">
        <v>3.4840250645707473E-4</v>
      </c>
    </row>
    <row r="656" spans="1:10" ht="51.95" customHeight="1" x14ac:dyDescent="0.2">
      <c r="A656" s="10" t="s">
        <v>1484</v>
      </c>
      <c r="B656" s="10" t="s">
        <v>168</v>
      </c>
      <c r="C656" s="10" t="s">
        <v>30</v>
      </c>
      <c r="D656" s="10" t="s">
        <v>169</v>
      </c>
      <c r="E656" s="11" t="s">
        <v>27</v>
      </c>
      <c r="F656" s="12">
        <v>1.8</v>
      </c>
      <c r="G656" s="13">
        <v>135.97</v>
      </c>
      <c r="H656" s="13">
        <v>163.80000000000001</v>
      </c>
      <c r="I656" s="13">
        <v>294.83999999999997</v>
      </c>
      <c r="J656" s="14">
        <v>8.1495140743053366E-5</v>
      </c>
    </row>
    <row r="657" spans="1:11" ht="51.95" customHeight="1" x14ac:dyDescent="0.2">
      <c r="A657" s="10" t="s">
        <v>1485</v>
      </c>
      <c r="B657" s="10" t="s">
        <v>1486</v>
      </c>
      <c r="C657" s="10" t="s">
        <v>30</v>
      </c>
      <c r="D657" s="10" t="s">
        <v>1487</v>
      </c>
      <c r="E657" s="11" t="s">
        <v>27</v>
      </c>
      <c r="F657" s="12">
        <v>3.6</v>
      </c>
      <c r="G657" s="13">
        <v>71.33</v>
      </c>
      <c r="H657" s="13">
        <v>85.93</v>
      </c>
      <c r="I657" s="13">
        <v>309.33999999999997</v>
      </c>
      <c r="J657" s="14">
        <v>8.5503007860046569E-5</v>
      </c>
    </row>
    <row r="658" spans="1:11" ht="24" customHeight="1" x14ac:dyDescent="0.2">
      <c r="A658" s="10" t="s">
        <v>1488</v>
      </c>
      <c r="B658" s="10" t="s">
        <v>1489</v>
      </c>
      <c r="C658" s="10" t="s">
        <v>25</v>
      </c>
      <c r="D658" s="10" t="s">
        <v>1490</v>
      </c>
      <c r="E658" s="11" t="s">
        <v>27</v>
      </c>
      <c r="F658" s="12">
        <v>1.8</v>
      </c>
      <c r="G658" s="13">
        <v>139.9</v>
      </c>
      <c r="H658" s="13">
        <v>168.53</v>
      </c>
      <c r="I658" s="13">
        <v>303.35000000000002</v>
      </c>
      <c r="J658" s="14">
        <v>8.3847344133785242E-5</v>
      </c>
    </row>
    <row r="659" spans="1:11" ht="24" customHeight="1" x14ac:dyDescent="0.2">
      <c r="A659" s="5" t="s">
        <v>1491</v>
      </c>
      <c r="B659" s="5" t="s">
        <v>20</v>
      </c>
      <c r="C659" s="5"/>
      <c r="D659" s="5" t="s">
        <v>1492</v>
      </c>
      <c r="E659" s="6"/>
      <c r="F659" s="7">
        <v>1</v>
      </c>
      <c r="G659" s="7" t="s">
        <v>22</v>
      </c>
      <c r="H659" s="8">
        <v>28199.200000000001</v>
      </c>
      <c r="I659" s="8">
        <v>28199.200000000001</v>
      </c>
      <c r="J659" s="9">
        <v>7.7943894072768638E-3</v>
      </c>
    </row>
    <row r="660" spans="1:11" ht="51.95" customHeight="1" x14ac:dyDescent="0.2">
      <c r="A660" s="10" t="s">
        <v>1493</v>
      </c>
      <c r="B660" s="10" t="s">
        <v>1494</v>
      </c>
      <c r="C660" s="10" t="s">
        <v>78</v>
      </c>
      <c r="D660" s="10" t="s">
        <v>1495</v>
      </c>
      <c r="E660" s="11" t="s">
        <v>80</v>
      </c>
      <c r="F660" s="12">
        <v>1</v>
      </c>
      <c r="G660" s="13">
        <v>4950.32</v>
      </c>
      <c r="H660" s="13">
        <v>5963.65</v>
      </c>
      <c r="I660" s="13">
        <v>5963.65</v>
      </c>
      <c r="J660" s="14">
        <v>1.6483804642935499E-3</v>
      </c>
    </row>
    <row r="661" spans="1:11" ht="26.1" customHeight="1" x14ac:dyDescent="0.2">
      <c r="A661" s="10" t="s">
        <v>1496</v>
      </c>
      <c r="B661" s="10" t="s">
        <v>1497</v>
      </c>
      <c r="C661" s="10" t="s">
        <v>243</v>
      </c>
      <c r="D661" s="10" t="s">
        <v>1498</v>
      </c>
      <c r="E661" s="11" t="s">
        <v>27</v>
      </c>
      <c r="F661" s="12">
        <v>106.63</v>
      </c>
      <c r="G661" s="13">
        <v>173.1</v>
      </c>
      <c r="H661" s="13">
        <v>208.53</v>
      </c>
      <c r="I661" s="13">
        <v>22235.55</v>
      </c>
      <c r="J661" s="14">
        <v>6.1460089429833144E-3</v>
      </c>
    </row>
    <row r="662" spans="1:11" ht="24" customHeight="1" x14ac:dyDescent="0.2">
      <c r="A662" s="5" t="s">
        <v>1499</v>
      </c>
      <c r="B662" s="5" t="s">
        <v>20</v>
      </c>
      <c r="C662" s="5"/>
      <c r="D662" s="5" t="s">
        <v>1500</v>
      </c>
      <c r="E662" s="6"/>
      <c r="F662" s="7">
        <v>1</v>
      </c>
      <c r="G662" s="7" t="s">
        <v>22</v>
      </c>
      <c r="H662" s="8">
        <v>6869.03</v>
      </c>
      <c r="I662" s="8">
        <v>6869.03</v>
      </c>
      <c r="J662" s="9">
        <v>1.898631687078605E-3</v>
      </c>
    </row>
    <row r="663" spans="1:11" ht="26.1" customHeight="1" x14ac:dyDescent="0.2">
      <c r="A663" s="10" t="s">
        <v>1501</v>
      </c>
      <c r="B663" s="10" t="s">
        <v>1502</v>
      </c>
      <c r="C663" s="10" t="s">
        <v>30</v>
      </c>
      <c r="D663" s="10" t="s">
        <v>1503</v>
      </c>
      <c r="E663" s="11" t="s">
        <v>27</v>
      </c>
      <c r="F663" s="12">
        <v>2352.41</v>
      </c>
      <c r="G663" s="13">
        <v>2.4300000000000002</v>
      </c>
      <c r="H663" s="13">
        <v>2.92</v>
      </c>
      <c r="I663" s="13">
        <v>6869.03</v>
      </c>
      <c r="J663" s="14">
        <v>1.898631687078605E-3</v>
      </c>
    </row>
    <row r="664" spans="1:11" x14ac:dyDescent="0.2">
      <c r="A664" s="19"/>
      <c r="B664" s="19"/>
      <c r="C664" s="19"/>
      <c r="D664" s="19"/>
      <c r="E664" s="19"/>
      <c r="F664" s="19"/>
      <c r="G664" s="19"/>
      <c r="H664" s="19"/>
      <c r="I664" s="19"/>
      <c r="J664" s="19"/>
    </row>
    <row r="665" spans="1:11" x14ac:dyDescent="0.2">
      <c r="A665" s="21"/>
      <c r="B665" s="21"/>
      <c r="C665" s="21"/>
      <c r="D665" s="18"/>
      <c r="E665" s="17"/>
      <c r="F665" s="22" t="s">
        <v>1504</v>
      </c>
      <c r="G665" s="21"/>
      <c r="H665" s="23">
        <v>3003519.9</v>
      </c>
      <c r="I665" s="21"/>
      <c r="J665" s="21"/>
    </row>
    <row r="666" spans="1:11" x14ac:dyDescent="0.2">
      <c r="A666" s="21"/>
      <c r="B666" s="21"/>
      <c r="C666" s="21"/>
      <c r="D666" s="18"/>
      <c r="E666" s="17"/>
      <c r="F666" s="22" t="s">
        <v>1505</v>
      </c>
      <c r="G666" s="21"/>
      <c r="H666" s="23">
        <v>614364.52</v>
      </c>
      <c r="I666" s="21"/>
      <c r="J666" s="21"/>
    </row>
    <row r="667" spans="1:11" x14ac:dyDescent="0.2">
      <c r="A667" s="21"/>
      <c r="B667" s="21"/>
      <c r="C667" s="21"/>
      <c r="D667" s="18"/>
      <c r="E667" s="17"/>
      <c r="F667" s="22" t="s">
        <v>1506</v>
      </c>
      <c r="G667" s="21"/>
      <c r="H667" s="23">
        <v>3617884.42</v>
      </c>
      <c r="I667" s="21"/>
      <c r="J667" s="21"/>
    </row>
    <row r="668" spans="1:11" ht="60" customHeight="1" x14ac:dyDescent="0.2">
      <c r="A668" s="16"/>
      <c r="B668" s="16"/>
      <c r="C668" s="16"/>
      <c r="D668" s="16"/>
      <c r="E668" s="16"/>
      <c r="F668" s="16"/>
      <c r="G668" s="16"/>
      <c r="H668" s="16"/>
      <c r="I668" s="16"/>
      <c r="J668" s="16"/>
    </row>
    <row r="669" spans="1:11" ht="28.5" customHeight="1" x14ac:dyDescent="0.2">
      <c r="A669" s="24" t="s">
        <v>1507</v>
      </c>
      <c r="B669" s="25"/>
      <c r="C669" s="25"/>
      <c r="D669" s="25"/>
      <c r="E669" s="25"/>
      <c r="F669" s="25"/>
      <c r="G669" s="25"/>
      <c r="H669" s="25"/>
      <c r="I669" s="25"/>
      <c r="J669" s="25"/>
    </row>
    <row r="670" spans="1:11" ht="18.75" customHeight="1" x14ac:dyDescent="0.2">
      <c r="A670" s="20" t="s">
        <v>1508</v>
      </c>
      <c r="B670" s="20"/>
      <c r="C670" s="20"/>
      <c r="D670" s="20"/>
      <c r="E670" s="20"/>
      <c r="F670" s="20"/>
      <c r="G670" s="20"/>
      <c r="H670" s="20"/>
      <c r="I670" s="20"/>
      <c r="J670" s="20"/>
      <c r="K670" s="20"/>
    </row>
    <row r="671" spans="1:11" ht="18.75" customHeight="1" x14ac:dyDescent="0.2">
      <c r="A671" s="20" t="s">
        <v>1509</v>
      </c>
      <c r="B671" s="20"/>
      <c r="C671" s="20"/>
      <c r="D671" s="20"/>
      <c r="E671" s="20"/>
      <c r="F671" s="20"/>
      <c r="G671" s="20"/>
      <c r="H671" s="20"/>
      <c r="I671" s="20"/>
      <c r="J671" s="20"/>
      <c r="K671" s="20"/>
    </row>
    <row r="672" spans="1:11" ht="18.75" customHeight="1" x14ac:dyDescent="0.2">
      <c r="A672" s="20" t="s">
        <v>1510</v>
      </c>
      <c r="B672" s="20"/>
      <c r="C672" s="20"/>
      <c r="D672" s="20"/>
      <c r="E672" s="20"/>
      <c r="F672" s="20"/>
      <c r="G672" s="20"/>
      <c r="H672" s="20"/>
      <c r="I672" s="20"/>
      <c r="J672" s="20"/>
      <c r="K672" s="20"/>
    </row>
  </sheetData>
  <mergeCells count="20">
    <mergeCell ref="E1:F1"/>
    <mergeCell ref="G1:H1"/>
    <mergeCell ref="I1:J1"/>
    <mergeCell ref="E2:F2"/>
    <mergeCell ref="G2:H2"/>
    <mergeCell ref="I2:J2"/>
    <mergeCell ref="A3:J3"/>
    <mergeCell ref="A665:C665"/>
    <mergeCell ref="F665:G665"/>
    <mergeCell ref="H665:J665"/>
    <mergeCell ref="A666:C666"/>
    <mergeCell ref="F666:G666"/>
    <mergeCell ref="H666:J666"/>
    <mergeCell ref="A671:K671"/>
    <mergeCell ref="A672:K672"/>
    <mergeCell ref="A667:C667"/>
    <mergeCell ref="F667:G667"/>
    <mergeCell ref="H667:J667"/>
    <mergeCell ref="A669:J669"/>
    <mergeCell ref="A670:K670"/>
  </mergeCells>
  <pageMargins left="0.5" right="0.5" top="1" bottom="1" header="0.5" footer="0.5"/>
  <pageSetup paperSize="9" scale="51" fitToHeight="0" orientation="portrait" r:id="rId1"/>
  <headerFooter>
    <oddHeader>&amp;L &amp;CPrefeitura Municipal de Castanhal &amp;R</oddHeader>
    <oddFooter>&amp;L &amp;C &amp;R</oddFooter>
  </headerFooter>
  <rowBreaks count="1" manualBreakCount="1">
    <brk id="6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C4AF5-088B-4474-B169-CB85157DE0E2}">
  <dimension ref="A1:Q66"/>
  <sheetViews>
    <sheetView tabSelected="1" view="pageBreakPreview" topLeftCell="A21" zoomScaleNormal="100" zoomScaleSheetLayoutView="100" workbookViewId="0">
      <selection activeCell="A3" sqref="A3:H3"/>
    </sheetView>
  </sheetViews>
  <sheetFormatPr defaultRowHeight="14.25" x14ac:dyDescent="0.2"/>
  <cols>
    <col min="1" max="1" width="18.5" customWidth="1"/>
    <col min="2" max="2" width="15.5" customWidth="1"/>
    <col min="9" max="9" width="7.75" customWidth="1"/>
    <col min="10" max="10" width="20.625" customWidth="1"/>
  </cols>
  <sheetData>
    <row r="1" spans="1:17" ht="57.75" customHeight="1" thickBot="1" x14ac:dyDescent="0.25">
      <c r="A1" s="28" t="s">
        <v>1511</v>
      </c>
      <c r="B1" s="29"/>
      <c r="C1" s="29"/>
      <c r="D1" s="29"/>
      <c r="E1" s="29"/>
      <c r="F1" s="29"/>
      <c r="G1" s="29"/>
      <c r="H1" s="29"/>
      <c r="I1" s="29"/>
      <c r="J1" s="30"/>
      <c r="Q1" s="31"/>
    </row>
    <row r="2" spans="1:17" ht="23.25" customHeight="1" thickBot="1" x14ac:dyDescent="0.25">
      <c r="A2" s="32" t="s">
        <v>1557</v>
      </c>
      <c r="B2" s="33"/>
      <c r="C2" s="33"/>
      <c r="D2" s="33"/>
      <c r="E2" s="33"/>
      <c r="F2" s="33"/>
      <c r="G2" s="33"/>
      <c r="H2" s="33"/>
      <c r="I2" s="33"/>
      <c r="J2" s="34"/>
    </row>
    <row r="3" spans="1:17" ht="16.5" customHeight="1" thickBot="1" x14ac:dyDescent="0.25">
      <c r="A3" s="35" t="s">
        <v>1512</v>
      </c>
      <c r="B3" s="36"/>
      <c r="C3" s="36"/>
      <c r="D3" s="36"/>
      <c r="E3" s="36"/>
      <c r="F3" s="36"/>
      <c r="G3" s="36"/>
      <c r="H3" s="36"/>
      <c r="I3" s="37">
        <v>0.25</v>
      </c>
      <c r="J3" s="38"/>
    </row>
    <row r="4" spans="1:17" ht="16.5" x14ac:dyDescent="0.2">
      <c r="A4" s="35" t="s">
        <v>1513</v>
      </c>
      <c r="B4" s="36"/>
      <c r="C4" s="36"/>
      <c r="D4" s="36"/>
      <c r="E4" s="36"/>
      <c r="F4" s="36"/>
      <c r="G4" s="36"/>
      <c r="H4" s="36"/>
      <c r="I4" s="37">
        <v>0.05</v>
      </c>
      <c r="J4" s="38"/>
    </row>
    <row r="5" spans="1:17" ht="16.5" x14ac:dyDescent="0.2">
      <c r="A5" s="39"/>
      <c r="B5" s="40"/>
      <c r="C5" s="40"/>
      <c r="D5" s="40"/>
      <c r="E5" s="40"/>
      <c r="F5" s="40"/>
      <c r="G5" s="40"/>
      <c r="H5" s="40"/>
      <c r="I5" s="40"/>
      <c r="J5" s="41"/>
    </row>
    <row r="6" spans="1:17" x14ac:dyDescent="0.2">
      <c r="A6" s="42" t="s">
        <v>1514</v>
      </c>
      <c r="B6" s="43"/>
      <c r="C6" s="43"/>
      <c r="D6" s="43"/>
      <c r="E6" s="43"/>
      <c r="F6" s="43"/>
      <c r="G6" s="43"/>
      <c r="H6" s="43"/>
      <c r="I6" s="43"/>
      <c r="J6" s="44"/>
    </row>
    <row r="7" spans="1:17" ht="16.5" x14ac:dyDescent="0.25">
      <c r="A7" s="45" t="s">
        <v>1515</v>
      </c>
      <c r="B7" s="46"/>
      <c r="C7" s="46"/>
      <c r="D7" s="46"/>
      <c r="E7" s="46"/>
      <c r="F7" s="46"/>
      <c r="G7" s="46"/>
      <c r="H7" s="46"/>
      <c r="I7" s="46"/>
      <c r="J7" s="47"/>
      <c r="K7" s="48" t="e">
        <f>IF(L7="","","◄")</f>
        <v>#VALUE!</v>
      </c>
      <c r="L7" s="49" t="e">
        <f>IF(AND(OR(S22&gt;0,COUNTIF([1]ORÇAMENTO!$V$15:$V$392,BDI_1.Título)&gt;0),OR(Import.BDI.Tipo1="(SELECIONAR)",Import.BDI.Tipo1="")),"Selecione o Tipo de obra","")</f>
        <v>#VALUE!</v>
      </c>
    </row>
    <row r="8" spans="1:17" ht="16.5" x14ac:dyDescent="0.2">
      <c r="A8" s="39"/>
      <c r="B8" s="40"/>
      <c r="C8" s="40"/>
      <c r="D8" s="40"/>
      <c r="E8" s="40"/>
      <c r="F8" s="40"/>
      <c r="G8" s="40"/>
      <c r="H8" s="40"/>
      <c r="I8" s="40"/>
      <c r="J8" s="41"/>
    </row>
    <row r="9" spans="1:17" x14ac:dyDescent="0.2">
      <c r="A9" s="42" t="s">
        <v>1516</v>
      </c>
      <c r="B9" s="43"/>
      <c r="C9" s="43"/>
      <c r="D9" s="43"/>
      <c r="E9" s="43"/>
      <c r="F9" s="43"/>
      <c r="G9" s="43"/>
      <c r="H9" s="43"/>
      <c r="I9" s="43"/>
      <c r="J9" s="44"/>
    </row>
    <row r="10" spans="1:17" ht="16.5" x14ac:dyDescent="0.25">
      <c r="A10" s="45" t="s">
        <v>1517</v>
      </c>
      <c r="B10" s="46"/>
      <c r="C10" s="46"/>
      <c r="D10" s="46"/>
      <c r="E10" s="46"/>
      <c r="F10" s="46"/>
      <c r="G10" s="46"/>
      <c r="H10" s="46"/>
      <c r="I10" s="46"/>
      <c r="J10" s="47"/>
      <c r="K10" s="48" t="e">
        <f>IF(L10="","","◄")</f>
        <v>#VALUE!</v>
      </c>
      <c r="L10" s="49" t="e">
        <f>IF(AND(OR(S25&gt;0,COUNTIF([1]ORÇAMENTO!$V$15:$V$392,BDI_1.Título)&gt;0),OR(Import.BDI.Tipo1="(SELECIONAR)",Import.BDI.Tipo1="")),"Selecione o Tipo de obra","")</f>
        <v>#VALUE!</v>
      </c>
    </row>
    <row r="11" spans="1:17" ht="16.5" x14ac:dyDescent="0.2">
      <c r="A11" s="39"/>
      <c r="B11" s="40"/>
      <c r="C11" s="40"/>
      <c r="D11" s="40"/>
      <c r="E11" s="40"/>
      <c r="F11" s="40"/>
      <c r="G11" s="40"/>
      <c r="H11" s="40"/>
      <c r="I11" s="40"/>
      <c r="J11" s="41"/>
    </row>
    <row r="12" spans="1:17" x14ac:dyDescent="0.2">
      <c r="A12" s="50" t="s">
        <v>1518</v>
      </c>
      <c r="B12" s="51"/>
      <c r="C12" s="51"/>
      <c r="D12" s="51"/>
      <c r="E12" s="51"/>
      <c r="F12" s="51"/>
      <c r="G12" s="51"/>
      <c r="H12" s="51"/>
      <c r="I12" s="51" t="s">
        <v>1519</v>
      </c>
      <c r="J12" s="52" t="s">
        <v>1520</v>
      </c>
    </row>
    <row r="13" spans="1:17" ht="18" customHeight="1" x14ac:dyDescent="0.2">
      <c r="A13" s="53"/>
      <c r="B13" s="54"/>
      <c r="C13" s="54"/>
      <c r="D13" s="54"/>
      <c r="E13" s="54"/>
      <c r="F13" s="54"/>
      <c r="G13" s="54"/>
      <c r="H13" s="54"/>
      <c r="I13" s="54"/>
      <c r="J13" s="55"/>
    </row>
    <row r="14" spans="1:17" ht="16.5" x14ac:dyDescent="0.2">
      <c r="A14" s="56" t="s">
        <v>1521</v>
      </c>
      <c r="B14" s="57"/>
      <c r="C14" s="57"/>
      <c r="D14" s="57"/>
      <c r="E14" s="57"/>
      <c r="F14" s="57"/>
      <c r="G14" s="57"/>
      <c r="H14" s="57"/>
      <c r="I14" s="58" t="s">
        <v>1522</v>
      </c>
      <c r="J14" s="59">
        <v>0.04</v>
      </c>
    </row>
    <row r="15" spans="1:17" ht="16.5" x14ac:dyDescent="0.2">
      <c r="A15" s="56" t="s">
        <v>1523</v>
      </c>
      <c r="B15" s="57"/>
      <c r="C15" s="57"/>
      <c r="D15" s="57"/>
      <c r="E15" s="57"/>
      <c r="F15" s="57"/>
      <c r="G15" s="57"/>
      <c r="H15" s="57"/>
      <c r="I15" s="58" t="s">
        <v>1524</v>
      </c>
      <c r="J15" s="59">
        <v>8.0000000000000002E-3</v>
      </c>
    </row>
    <row r="16" spans="1:17" ht="16.5" x14ac:dyDescent="0.2">
      <c r="A16" s="56" t="s">
        <v>1525</v>
      </c>
      <c r="B16" s="57"/>
      <c r="C16" s="57"/>
      <c r="D16" s="57"/>
      <c r="E16" s="57"/>
      <c r="F16" s="57"/>
      <c r="G16" s="57"/>
      <c r="H16" s="57"/>
      <c r="I16" s="58" t="s">
        <v>1526</v>
      </c>
      <c r="J16" s="59">
        <v>9.7000000000000003E-3</v>
      </c>
    </row>
    <row r="17" spans="1:10" ht="16.5" x14ac:dyDescent="0.2">
      <c r="A17" s="56" t="s">
        <v>1527</v>
      </c>
      <c r="B17" s="57"/>
      <c r="C17" s="57"/>
      <c r="D17" s="57"/>
      <c r="E17" s="57"/>
      <c r="F17" s="57"/>
      <c r="G17" s="57"/>
      <c r="H17" s="57"/>
      <c r="I17" s="58" t="s">
        <v>1528</v>
      </c>
      <c r="J17" s="59">
        <v>1.23E-2</v>
      </c>
    </row>
    <row r="18" spans="1:10" ht="16.5" x14ac:dyDescent="0.2">
      <c r="A18" s="56" t="s">
        <v>1529</v>
      </c>
      <c r="B18" s="57"/>
      <c r="C18" s="57"/>
      <c r="D18" s="57"/>
      <c r="E18" s="57"/>
      <c r="F18" s="57"/>
      <c r="G18" s="57"/>
      <c r="H18" s="57"/>
      <c r="I18" s="58" t="s">
        <v>1530</v>
      </c>
      <c r="J18" s="59">
        <v>7.0000000000000007E-2</v>
      </c>
    </row>
    <row r="19" spans="1:10" ht="16.5" x14ac:dyDescent="0.2">
      <c r="A19" s="56" t="s">
        <v>1531</v>
      </c>
      <c r="B19" s="57"/>
      <c r="C19" s="57"/>
      <c r="D19" s="57"/>
      <c r="E19" s="57"/>
      <c r="F19" s="57"/>
      <c r="G19" s="57"/>
      <c r="H19" s="57"/>
      <c r="I19" s="58" t="s">
        <v>1532</v>
      </c>
      <c r="J19" s="59">
        <v>3.6499999999999998E-2</v>
      </c>
    </row>
    <row r="20" spans="1:10" ht="16.5" customHeight="1" x14ac:dyDescent="0.2">
      <c r="A20" s="56" t="s">
        <v>1533</v>
      </c>
      <c r="B20" s="57"/>
      <c r="C20" s="57"/>
      <c r="D20" s="57"/>
      <c r="E20" s="57"/>
      <c r="F20" s="57"/>
      <c r="G20" s="57"/>
      <c r="H20" s="57"/>
      <c r="I20" s="58" t="s">
        <v>1534</v>
      </c>
      <c r="J20" s="60">
        <f>I3*I4</f>
        <v>1.2500000000000001E-2</v>
      </c>
    </row>
    <row r="21" spans="1:10" ht="16.5" x14ac:dyDescent="0.2">
      <c r="A21" s="56" t="s">
        <v>1535</v>
      </c>
      <c r="B21" s="57"/>
      <c r="C21" s="57"/>
      <c r="D21" s="57"/>
      <c r="E21" s="57"/>
      <c r="F21" s="57"/>
      <c r="G21" s="57"/>
      <c r="H21" s="57"/>
      <c r="I21" s="58" t="s">
        <v>1536</v>
      </c>
      <c r="J21" s="60">
        <f>IF(A10="Não desonerado",0,3.6)</f>
        <v>0</v>
      </c>
    </row>
    <row r="22" spans="1:10" ht="17.25" customHeight="1" thickBot="1" x14ac:dyDescent="0.25">
      <c r="A22" s="56" t="s">
        <v>1537</v>
      </c>
      <c r="B22" s="57"/>
      <c r="C22" s="57"/>
      <c r="D22" s="57"/>
      <c r="E22" s="57"/>
      <c r="F22" s="57"/>
      <c r="G22" s="57"/>
      <c r="H22" s="57"/>
      <c r="I22" s="61" t="s">
        <v>1538</v>
      </c>
      <c r="J22" s="60">
        <f>(((1+$J$14+$J$15+$J$16)*(1+$J$17)*(1+$J$18))/(1-$J$19-$J$20-3.6%))-1</f>
        <v>0.25208676469945357</v>
      </c>
    </row>
    <row r="23" spans="1:10" ht="16.5" customHeight="1" thickBot="1" x14ac:dyDescent="0.25">
      <c r="A23" s="62" t="s">
        <v>1539</v>
      </c>
      <c r="B23" s="63"/>
      <c r="C23" s="63"/>
      <c r="D23" s="63"/>
      <c r="E23" s="63"/>
      <c r="F23" s="63"/>
      <c r="G23" s="63"/>
      <c r="H23" s="64"/>
      <c r="I23" s="65" t="s">
        <v>1540</v>
      </c>
      <c r="J23" s="66">
        <f>(((1+$J$14+$J$15+$J$16)*(1+$J$17)*(1+$J$18))/(1-$J$19-$J$20-$J$21))-1</f>
        <v>0.20468915846477387</v>
      </c>
    </row>
    <row r="24" spans="1:10" x14ac:dyDescent="0.2">
      <c r="A24" s="67"/>
      <c r="B24" s="68"/>
      <c r="C24" s="68"/>
      <c r="D24" s="68"/>
      <c r="E24" s="68"/>
      <c r="F24" s="68"/>
      <c r="G24" s="68"/>
      <c r="H24" s="68"/>
      <c r="I24" s="68"/>
      <c r="J24" s="69"/>
    </row>
    <row r="25" spans="1:10" x14ac:dyDescent="0.2">
      <c r="A25" s="70" t="s">
        <v>1541</v>
      </c>
      <c r="B25" s="71"/>
      <c r="C25" s="71"/>
      <c r="D25" s="71"/>
      <c r="E25" s="71"/>
      <c r="F25" s="71"/>
      <c r="G25" s="71"/>
      <c r="H25" s="71"/>
      <c r="I25" s="71"/>
      <c r="J25" s="72"/>
    </row>
    <row r="26" spans="1:10" ht="15.75" x14ac:dyDescent="0.25">
      <c r="A26" s="73"/>
      <c r="B26" s="74"/>
      <c r="C26" s="74"/>
      <c r="D26" s="75" t="s">
        <v>1542</v>
      </c>
      <c r="E26" s="76" t="str">
        <f>IF($J12=$A$158,"(1+K1+K2)*(1+K3)","(1+AC + S + R + G)*(1 + DF)*(1+L)")</f>
        <v>(1+AC + S + R + G)*(1 + DF)*(1+L)</v>
      </c>
      <c r="F26" s="76"/>
      <c r="G26" s="76"/>
      <c r="H26" s="77" t="s">
        <v>1543</v>
      </c>
      <c r="I26" s="74"/>
      <c r="J26" s="78"/>
    </row>
    <row r="27" spans="1:10" ht="15.75" x14ac:dyDescent="0.2">
      <c r="A27" s="73"/>
      <c r="B27" s="74"/>
      <c r="C27" s="74"/>
      <c r="D27" s="75"/>
      <c r="E27" s="79" t="s">
        <v>1544</v>
      </c>
      <c r="F27" s="79"/>
      <c r="G27" s="79"/>
      <c r="H27" s="77"/>
      <c r="I27" s="74"/>
      <c r="J27" s="78"/>
    </row>
    <row r="28" spans="1:10" ht="15" customHeight="1" x14ac:dyDescent="0.2">
      <c r="A28" s="80"/>
      <c r="B28" s="81"/>
      <c r="C28" s="81"/>
      <c r="D28" s="81"/>
      <c r="E28" s="81"/>
      <c r="F28" s="81"/>
      <c r="G28" s="81"/>
      <c r="H28" s="81"/>
      <c r="I28" s="81"/>
      <c r="J28" s="82"/>
    </row>
    <row r="29" spans="1:10" ht="50.1" customHeight="1" x14ac:dyDescent="0.2">
      <c r="A29" s="83" t="str">
        <f>CONCATENATE("Declaro para os devidos fins que, conforme legislação tributária municipal, a base de cálculo deste tipo de obra corresponde à ",$I$3*100,"%, com a respectiva alíquota de ",$I$4*100,"%.")</f>
        <v>Declaro para os devidos fins que, conforme legislação tributária municipal, a base de cálculo deste tipo de obra corresponde à 25%, com a respectiva alíquota de 5%.</v>
      </c>
      <c r="B29" s="84"/>
      <c r="C29" s="84"/>
      <c r="D29" s="84"/>
      <c r="E29" s="84"/>
      <c r="F29" s="84"/>
      <c r="G29" s="84"/>
      <c r="H29" s="84"/>
      <c r="I29" s="84"/>
      <c r="J29" s="85"/>
    </row>
    <row r="30" spans="1:10" x14ac:dyDescent="0.2">
      <c r="A30" s="67"/>
      <c r="B30" s="68"/>
      <c r="C30" s="68"/>
      <c r="D30" s="68"/>
      <c r="E30" s="68"/>
      <c r="F30" s="68"/>
      <c r="G30" s="68"/>
      <c r="H30" s="68"/>
      <c r="I30" s="68"/>
      <c r="J30" s="69"/>
    </row>
    <row r="31" spans="1:10" ht="50.1" customHeight="1" x14ac:dyDescent="0.2">
      <c r="A31" s="83" t="str">
        <f>CONCATENATE("Declaro para os devidos fins que o regime de Contribuição Previdenciária sobre a Receita Bruta adotado para elaboração do orçamento foi ",IF(A10="Não desonerado","SEM","COM"),"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B31" s="84"/>
      <c r="C31" s="84"/>
      <c r="D31" s="84"/>
      <c r="E31" s="84"/>
      <c r="F31" s="84"/>
      <c r="G31" s="84"/>
      <c r="H31" s="84"/>
      <c r="I31" s="84"/>
      <c r="J31" s="85"/>
    </row>
    <row r="32" spans="1:10" x14ac:dyDescent="0.2">
      <c r="A32" s="67"/>
      <c r="B32" s="68"/>
      <c r="C32" s="68"/>
      <c r="D32" s="68"/>
      <c r="E32" s="68"/>
      <c r="F32" s="68"/>
      <c r="G32" s="68"/>
      <c r="H32" s="68"/>
      <c r="I32" s="68"/>
      <c r="J32" s="69"/>
    </row>
    <row r="33" spans="1:10" x14ac:dyDescent="0.2">
      <c r="A33" s="67" t="s">
        <v>1545</v>
      </c>
      <c r="B33" s="68"/>
      <c r="C33" s="68"/>
      <c r="D33" s="68"/>
      <c r="E33" s="68"/>
      <c r="F33" s="68"/>
      <c r="G33" s="68"/>
      <c r="H33" s="68"/>
      <c r="I33" s="68"/>
      <c r="J33" s="69"/>
    </row>
    <row r="34" spans="1:10" ht="69.75" customHeight="1" x14ac:dyDescent="0.2">
      <c r="A34" s="83" t="s">
        <v>1546</v>
      </c>
      <c r="B34" s="84"/>
      <c r="C34" s="84"/>
      <c r="D34" s="84"/>
      <c r="E34" s="84"/>
      <c r="F34" s="84"/>
      <c r="G34" s="84"/>
      <c r="H34" s="84"/>
      <c r="I34" s="84"/>
      <c r="J34" s="85"/>
    </row>
    <row r="35" spans="1:10" x14ac:dyDescent="0.2">
      <c r="A35" s="67"/>
      <c r="B35" s="68"/>
      <c r="C35" s="68"/>
      <c r="D35" s="68"/>
      <c r="E35" s="68"/>
      <c r="F35" s="68"/>
      <c r="G35" s="68"/>
      <c r="H35" s="68"/>
      <c r="I35" s="68"/>
      <c r="J35" s="69"/>
    </row>
    <row r="36" spans="1:10" x14ac:dyDescent="0.2">
      <c r="A36" s="86" t="s">
        <v>1547</v>
      </c>
      <c r="B36" s="87"/>
      <c r="C36" s="87"/>
      <c r="D36" s="87"/>
      <c r="E36" s="68"/>
      <c r="F36" s="68"/>
      <c r="G36" s="88">
        <f ca="1">TODAY()</f>
        <v>46055</v>
      </c>
      <c r="H36" s="88"/>
      <c r="I36" s="88"/>
      <c r="J36" s="89"/>
    </row>
    <row r="37" spans="1:10" x14ac:dyDescent="0.2">
      <c r="A37" s="90" t="s">
        <v>1548</v>
      </c>
      <c r="B37" s="91"/>
      <c r="C37" s="91"/>
      <c r="D37" s="91"/>
      <c r="E37" s="68"/>
      <c r="F37" s="92"/>
      <c r="G37" s="93" t="s">
        <v>1549</v>
      </c>
      <c r="H37" s="94"/>
      <c r="I37" s="94"/>
      <c r="J37" s="95"/>
    </row>
    <row r="38" spans="1:10" x14ac:dyDescent="0.2">
      <c r="A38" s="96"/>
      <c r="B38" s="97"/>
      <c r="C38" s="97"/>
      <c r="D38" s="97"/>
      <c r="E38" s="68"/>
      <c r="F38" s="92"/>
      <c r="G38" s="98"/>
      <c r="H38" s="68"/>
      <c r="I38" s="68"/>
      <c r="J38" s="69"/>
    </row>
    <row r="39" spans="1:10" x14ac:dyDescent="0.2">
      <c r="A39" s="96"/>
      <c r="B39" s="97"/>
      <c r="C39" s="97"/>
      <c r="D39" s="97"/>
      <c r="E39" s="68"/>
      <c r="F39" s="92"/>
      <c r="G39" s="98"/>
      <c r="H39" s="68"/>
      <c r="I39" s="68"/>
      <c r="J39" s="69"/>
    </row>
    <row r="40" spans="1:10" x14ac:dyDescent="0.2">
      <c r="A40" s="96"/>
      <c r="B40" s="97"/>
      <c r="C40" s="97"/>
      <c r="D40" s="97"/>
      <c r="E40" s="68"/>
      <c r="F40" s="92"/>
      <c r="G40" s="98"/>
      <c r="H40" s="68"/>
      <c r="I40" s="68"/>
      <c r="J40" s="69"/>
    </row>
    <row r="41" spans="1:10" x14ac:dyDescent="0.2">
      <c r="A41" s="86"/>
      <c r="B41" s="87"/>
      <c r="C41" s="87"/>
      <c r="D41" s="87"/>
      <c r="E41" s="68"/>
      <c r="F41" s="92"/>
      <c r="G41" s="98"/>
      <c r="H41" s="68"/>
      <c r="I41" s="68"/>
      <c r="J41" s="69"/>
    </row>
    <row r="42" spans="1:10" x14ac:dyDescent="0.2">
      <c r="A42" s="99" t="s">
        <v>1550</v>
      </c>
      <c r="B42" s="100"/>
      <c r="C42" s="101"/>
      <c r="D42" s="101"/>
      <c r="E42" s="68"/>
      <c r="F42" s="92"/>
      <c r="G42" s="98"/>
      <c r="H42" s="68"/>
      <c r="I42" s="68"/>
      <c r="J42" s="69"/>
    </row>
    <row r="43" spans="1:10" x14ac:dyDescent="0.2">
      <c r="A43" s="96" t="s">
        <v>1551</v>
      </c>
      <c r="B43" s="102"/>
      <c r="C43" s="97"/>
      <c r="D43" s="97"/>
      <c r="E43" s="68"/>
      <c r="F43" s="92"/>
      <c r="G43" s="98"/>
      <c r="H43" s="68"/>
      <c r="I43" s="68"/>
      <c r="J43" s="69"/>
    </row>
    <row r="44" spans="1:10" x14ac:dyDescent="0.2">
      <c r="A44" s="96" t="s">
        <v>1552</v>
      </c>
      <c r="B44" s="102"/>
      <c r="C44" s="97"/>
      <c r="D44" s="97"/>
      <c r="E44" s="68"/>
      <c r="F44" s="92"/>
      <c r="G44" s="98"/>
      <c r="H44" s="68"/>
      <c r="I44" s="68"/>
      <c r="J44" s="69"/>
    </row>
    <row r="45" spans="1:10" ht="15" thickBot="1" x14ac:dyDescent="0.25">
      <c r="A45" s="103"/>
      <c r="B45" s="104"/>
      <c r="C45" s="104"/>
      <c r="D45" s="104"/>
      <c r="E45" s="105"/>
      <c r="F45" s="106"/>
      <c r="G45" s="107"/>
      <c r="H45" s="105"/>
      <c r="I45" s="105"/>
      <c r="J45" s="108"/>
    </row>
    <row r="46" spans="1:10" x14ac:dyDescent="0.2">
      <c r="A46" s="96"/>
      <c r="B46" s="97"/>
      <c r="C46" s="97"/>
      <c r="D46" s="97"/>
      <c r="E46" s="68"/>
      <c r="F46" s="92"/>
      <c r="G46" s="98"/>
      <c r="H46" s="68"/>
      <c r="I46" s="68"/>
      <c r="J46" s="69"/>
    </row>
    <row r="47" spans="1:10" x14ac:dyDescent="0.2">
      <c r="A47" s="96"/>
      <c r="B47" s="97"/>
      <c r="C47" s="97"/>
      <c r="D47" s="97"/>
      <c r="E47" s="68"/>
      <c r="F47" s="92"/>
      <c r="G47" s="98"/>
      <c r="H47" s="68"/>
      <c r="I47" s="68"/>
      <c r="J47" s="69"/>
    </row>
    <row r="48" spans="1:10" ht="30" customHeight="1" x14ac:dyDescent="0.2">
      <c r="A48" s="67"/>
      <c r="B48" s="68"/>
      <c r="C48" s="68"/>
      <c r="D48" s="68"/>
      <c r="E48" s="68"/>
      <c r="F48" s="68"/>
      <c r="G48" s="68"/>
      <c r="H48" s="68"/>
      <c r="I48" s="68"/>
      <c r="J48" s="69"/>
    </row>
    <row r="49" spans="1:10" ht="15" x14ac:dyDescent="0.2">
      <c r="A49" s="109"/>
      <c r="B49" s="110"/>
      <c r="C49" s="110"/>
      <c r="D49" s="110"/>
      <c r="E49" s="111"/>
      <c r="F49" s="68"/>
      <c r="G49" s="68"/>
      <c r="H49" s="68"/>
      <c r="I49" s="68"/>
      <c r="J49" s="69"/>
    </row>
    <row r="50" spans="1:10" ht="12.75" hidden="1" customHeight="1" x14ac:dyDescent="0.2">
      <c r="A50" s="112" t="s">
        <v>1550</v>
      </c>
      <c r="B50" s="113"/>
      <c r="C50" s="113"/>
      <c r="D50" s="113"/>
      <c r="E50" s="68"/>
      <c r="F50" s="68"/>
      <c r="G50" s="68"/>
      <c r="H50" s="68"/>
      <c r="I50" s="68"/>
      <c r="J50" s="69"/>
    </row>
    <row r="51" spans="1:10" hidden="1" x14ac:dyDescent="0.2">
      <c r="A51" s="114" t="s">
        <v>1553</v>
      </c>
      <c r="B51" s="115" t="str">
        <f t="array" ref="B51:B53">Import.RespOrçamento</f>
        <v>PEDRO VINÍCIUS NUNES RODRIGUES</v>
      </c>
      <c r="C51" s="117"/>
      <c r="D51" s="117"/>
      <c r="E51" s="111"/>
      <c r="F51" s="68"/>
      <c r="G51" s="68"/>
      <c r="H51" s="68"/>
      <c r="I51" s="68"/>
      <c r="J51" s="69"/>
    </row>
    <row r="52" spans="1:10" ht="15" hidden="1" thickBot="1" x14ac:dyDescent="0.25">
      <c r="A52" s="118" t="s">
        <v>1554</v>
      </c>
      <c r="B52" s="116" t="str">
        <v>1521065039</v>
      </c>
      <c r="C52" s="119"/>
      <c r="D52" s="119"/>
      <c r="E52" s="120"/>
      <c r="F52" s="105"/>
      <c r="G52" s="105"/>
      <c r="H52" s="105"/>
      <c r="I52" s="105"/>
      <c r="J52" s="108"/>
    </row>
    <row r="53" spans="1:10" hidden="1" x14ac:dyDescent="0.2">
      <c r="A53" s="121"/>
      <c r="B53" s="115" t="str">
        <v>PA</v>
      </c>
      <c r="C53" s="117"/>
      <c r="D53" s="117"/>
      <c r="E53" s="111"/>
      <c r="F53" s="68"/>
      <c r="G53" s="68"/>
      <c r="H53" s="68"/>
      <c r="I53" s="68"/>
      <c r="J53" s="68"/>
    </row>
    <row r="54" spans="1:10" hidden="1" x14ac:dyDescent="0.2">
      <c r="A54" s="121"/>
      <c r="B54" s="122"/>
      <c r="C54" s="117"/>
      <c r="D54" s="117"/>
      <c r="E54" s="111"/>
      <c r="F54" s="68"/>
      <c r="G54" s="68"/>
      <c r="H54" s="68"/>
      <c r="I54" s="68"/>
      <c r="J54" s="68"/>
    </row>
    <row r="55" spans="1:10" ht="16.5" hidden="1" x14ac:dyDescent="0.3">
      <c r="A55" s="123"/>
      <c r="B55" s="124"/>
      <c r="C55" s="124"/>
      <c r="D55" s="124"/>
      <c r="E55" s="124"/>
      <c r="F55" s="124"/>
      <c r="G55" s="124"/>
      <c r="H55" s="124"/>
      <c r="I55" s="124"/>
      <c r="J55" s="125"/>
    </row>
    <row r="56" spans="1:10" ht="16.5" hidden="1" x14ac:dyDescent="0.3">
      <c r="A56" s="123"/>
      <c r="B56" s="124"/>
      <c r="C56" s="124"/>
      <c r="D56" s="124"/>
      <c r="E56" s="124"/>
      <c r="F56" s="124"/>
      <c r="G56" s="124"/>
      <c r="H56" s="124"/>
      <c r="I56" s="124"/>
      <c r="J56" s="125"/>
    </row>
    <row r="57" spans="1:10" ht="16.5" hidden="1" x14ac:dyDescent="0.3">
      <c r="A57" s="123"/>
      <c r="B57" s="124"/>
      <c r="C57" s="124"/>
      <c r="D57" s="124"/>
      <c r="E57" s="124"/>
      <c r="F57" s="124"/>
      <c r="G57" s="124"/>
      <c r="H57" s="124"/>
      <c r="I57" s="124"/>
      <c r="J57" s="125"/>
    </row>
    <row r="58" spans="1:10" ht="16.5" hidden="1" x14ac:dyDescent="0.3">
      <c r="A58" s="123"/>
      <c r="B58" s="124"/>
      <c r="C58" s="124"/>
      <c r="D58" s="124"/>
      <c r="E58" s="124"/>
      <c r="F58" s="124"/>
      <c r="G58" s="124"/>
      <c r="H58" s="124"/>
      <c r="I58" s="124"/>
      <c r="J58" s="125"/>
    </row>
    <row r="59" spans="1:10" ht="16.5" hidden="1" x14ac:dyDescent="0.3">
      <c r="A59" s="123"/>
      <c r="B59" s="124"/>
      <c r="C59" s="124"/>
      <c r="D59" s="124"/>
      <c r="E59" s="124"/>
      <c r="F59" s="124"/>
      <c r="G59" s="124"/>
      <c r="H59" s="124"/>
      <c r="I59" s="124"/>
      <c r="J59" s="125"/>
    </row>
    <row r="60" spans="1:10" ht="16.5" hidden="1" x14ac:dyDescent="0.3">
      <c r="A60" s="123"/>
      <c r="B60" s="124"/>
      <c r="C60" s="124"/>
      <c r="D60" s="124"/>
      <c r="E60" s="124"/>
      <c r="F60" s="124"/>
      <c r="G60" s="124"/>
      <c r="H60" s="124"/>
      <c r="I60" s="124"/>
      <c r="J60" s="125"/>
    </row>
    <row r="61" spans="1:10" ht="16.5" hidden="1" x14ac:dyDescent="0.3">
      <c r="A61" s="123"/>
      <c r="B61" s="124"/>
      <c r="C61" s="124"/>
      <c r="D61" s="124"/>
      <c r="E61" s="124"/>
      <c r="F61" s="124"/>
      <c r="G61" s="124"/>
      <c r="H61" s="124"/>
      <c r="I61" s="124"/>
      <c r="J61" s="125"/>
    </row>
    <row r="62" spans="1:10" ht="16.5" hidden="1" x14ac:dyDescent="0.3">
      <c r="A62" s="123"/>
      <c r="B62" s="124"/>
      <c r="C62" s="124"/>
      <c r="D62" s="124"/>
      <c r="E62" s="124"/>
      <c r="F62" s="124"/>
      <c r="G62" s="124"/>
      <c r="H62" s="124"/>
      <c r="I62" s="124"/>
      <c r="J62" s="125"/>
    </row>
    <row r="63" spans="1:10" hidden="1" x14ac:dyDescent="0.2">
      <c r="A63" s="126" t="s">
        <v>1555</v>
      </c>
      <c r="B63" s="127"/>
      <c r="C63" s="127"/>
      <c r="D63" s="127"/>
      <c r="E63" s="127"/>
      <c r="F63" s="127"/>
      <c r="G63" s="127"/>
      <c r="H63" s="127"/>
      <c r="I63" s="127"/>
      <c r="J63" s="128"/>
    </row>
    <row r="64" spans="1:10" hidden="1" x14ac:dyDescent="0.2">
      <c r="A64" s="129"/>
      <c r="B64" s="127"/>
      <c r="C64" s="127"/>
      <c r="D64" s="127"/>
      <c r="E64" s="127"/>
      <c r="F64" s="127"/>
      <c r="G64" s="127"/>
      <c r="H64" s="127"/>
      <c r="I64" s="127"/>
      <c r="J64" s="128"/>
    </row>
    <row r="65" spans="1:10" hidden="1" x14ac:dyDescent="0.2">
      <c r="A65" s="130" t="s">
        <v>1556</v>
      </c>
      <c r="B65" s="131"/>
      <c r="C65" s="131"/>
      <c r="D65" s="131"/>
      <c r="E65" s="131"/>
      <c r="F65" s="131"/>
      <c r="G65" s="131"/>
      <c r="H65" s="131"/>
      <c r="I65" s="131"/>
      <c r="J65" s="132"/>
    </row>
    <row r="66" spans="1:10" hidden="1" x14ac:dyDescent="0.2"/>
  </sheetData>
  <mergeCells count="39">
    <mergeCell ref="A41:D41"/>
    <mergeCell ref="A49:D49"/>
    <mergeCell ref="A50:D50"/>
    <mergeCell ref="A63:J64"/>
    <mergeCell ref="A65:J65"/>
    <mergeCell ref="A29:J29"/>
    <mergeCell ref="A31:J31"/>
    <mergeCell ref="A34:J34"/>
    <mergeCell ref="A36:D36"/>
    <mergeCell ref="G36:J36"/>
    <mergeCell ref="A37:D37"/>
    <mergeCell ref="A20:H20"/>
    <mergeCell ref="A21:H21"/>
    <mergeCell ref="A22:H22"/>
    <mergeCell ref="A23:H23"/>
    <mergeCell ref="A25:J25"/>
    <mergeCell ref="D26:D27"/>
    <mergeCell ref="E26:G26"/>
    <mergeCell ref="H26:H27"/>
    <mergeCell ref="E27:G27"/>
    <mergeCell ref="A14:H14"/>
    <mergeCell ref="A15:H15"/>
    <mergeCell ref="A16:H16"/>
    <mergeCell ref="A17:H17"/>
    <mergeCell ref="A18:H18"/>
    <mergeCell ref="A19:H19"/>
    <mergeCell ref="A6:J6"/>
    <mergeCell ref="A7:J7"/>
    <mergeCell ref="A9:J9"/>
    <mergeCell ref="A10:J10"/>
    <mergeCell ref="A12:H13"/>
    <mergeCell ref="I12:I13"/>
    <mergeCell ref="J12:J13"/>
    <mergeCell ref="A1:J1"/>
    <mergeCell ref="A2:J2"/>
    <mergeCell ref="A3:H3"/>
    <mergeCell ref="I3:J3"/>
    <mergeCell ref="A4:H4"/>
    <mergeCell ref="I4:J4"/>
  </mergeCells>
  <dataValidations count="4">
    <dataValidation type="list" allowBlank="1" showErrorMessage="1" sqref="A10:J10" xr:uid="{4FFC468C-2C8B-4838-A845-1BA874BB167C}">
      <formula1>"Não desonerado,Desonerado"</formula1>
    </dataValidation>
    <dataValidation type="decimal" allowBlank="1" showInputMessage="1" showErrorMessage="1" errorTitle="Valor não permitido" error="Digite um percentual entre 2% e 5%." promptTitle="Valores comuns:" prompt="Entre 2 e 5%." sqref="I4:J4 A5" xr:uid="{3AC743BB-F451-476D-86A9-631B8D40CD2B}">
      <formula1>0.02</formula1>
      <formula2>0.05</formula2>
    </dataValidation>
    <dataValidation type="list" allowBlank="1" showErrorMessage="1" sqref="A7" xr:uid="{D6E2D4EB-6030-49A1-AB79-110D4126196D}">
      <formula1>BDI.TipoObra</formula1>
      <formula2>0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I3" xr:uid="{05E27D3B-9207-40EA-85EC-5D8EE561F0AB}">
      <formula1>0</formula1>
      <formula2>1</formula2>
    </dataValidation>
  </dataValidations>
  <pageMargins left="0.511811024" right="0.511811024" top="0.78740157499999996" bottom="0.78740157499999996" header="0.31496062000000002" footer="0.31496062000000002"/>
  <pageSetup paperSize="9" scale="72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 Sintético</vt:lpstr>
      <vt:lpstr>BDI - REFORMA</vt:lpstr>
      <vt:lpstr>'BDI - REFORMA'!Area_de_impressao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Pedro Rodrigues</cp:lastModifiedBy>
  <cp:revision>0</cp:revision>
  <cp:lastPrinted>2026-02-02T14:50:26Z</cp:lastPrinted>
  <dcterms:created xsi:type="dcterms:W3CDTF">2026-02-02T13:53:34Z</dcterms:created>
  <dcterms:modified xsi:type="dcterms:W3CDTF">2026-02-02T14:50:58Z</dcterms:modified>
</cp:coreProperties>
</file>